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2. Statement of financial position\"/>
    </mc:Choice>
  </mc:AlternateContent>
  <xr:revisionPtr revIDLastSave="0" documentId="8_{3664B9CA-1436-425B-9F22-3DBBD7E1908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CPT!$A$1:$AA$54</definedName>
    <definedName name="_xlnm.Print_Area" localSheetId="6">'DC1'!$A$1:$AA$54</definedName>
    <definedName name="_xlnm.Print_Area" localSheetId="12">'DC2'!$A$1:$AA$54</definedName>
    <definedName name="_xlnm.Print_Area" localSheetId="17">'DC3'!$A$1:$AA$54</definedName>
    <definedName name="_xlnm.Print_Area" localSheetId="25">'DC4'!$A$1:$AA$54</definedName>
    <definedName name="_xlnm.Print_Area" localSheetId="29">'DC5'!$A$1:$AA$54</definedName>
    <definedName name="_xlnm.Print_Area" localSheetId="30">Summary!$A$1:$AA$54</definedName>
    <definedName name="_xlnm.Print_Area" localSheetId="1">'WC011'!$A$1:$AA$54</definedName>
    <definedName name="_xlnm.Print_Area" localSheetId="2">'WC012'!$A$1:$AA$54</definedName>
    <definedName name="_xlnm.Print_Area" localSheetId="3">'WC013'!$A$1:$AA$54</definedName>
    <definedName name="_xlnm.Print_Area" localSheetId="4">'WC014'!$A$1:$AA$54</definedName>
    <definedName name="_xlnm.Print_Area" localSheetId="5">'WC015'!$A$1:$AA$54</definedName>
    <definedName name="_xlnm.Print_Area" localSheetId="7">'WC022'!$A$1:$AA$54</definedName>
    <definedName name="_xlnm.Print_Area" localSheetId="8">'WC023'!$A$1:$AA$54</definedName>
    <definedName name="_xlnm.Print_Area" localSheetId="9">'WC024'!$A$1:$AA$54</definedName>
    <definedName name="_xlnm.Print_Area" localSheetId="10">'WC025'!$A$1:$AA$54</definedName>
    <definedName name="_xlnm.Print_Area" localSheetId="11">'WC026'!$A$1:$AA$54</definedName>
    <definedName name="_xlnm.Print_Area" localSheetId="13">'WC031'!$A$1:$AA$54</definedName>
    <definedName name="_xlnm.Print_Area" localSheetId="14">'WC032'!$A$1:$AA$54</definedName>
    <definedName name="_xlnm.Print_Area" localSheetId="15">'WC033'!$A$1:$AA$54</definedName>
    <definedName name="_xlnm.Print_Area" localSheetId="16">'WC034'!$A$1:$AA$54</definedName>
    <definedName name="_xlnm.Print_Area" localSheetId="18">'WC041'!$A$1:$AA$54</definedName>
    <definedName name="_xlnm.Print_Area" localSheetId="19">'WC042'!$A$1:$AA$54</definedName>
    <definedName name="_xlnm.Print_Area" localSheetId="20">'WC043'!$A$1:$AA$54</definedName>
    <definedName name="_xlnm.Print_Area" localSheetId="21">'WC044'!$A$1:$AA$54</definedName>
    <definedName name="_xlnm.Print_Area" localSheetId="22">'WC045'!$A$1:$AA$54</definedName>
    <definedName name="_xlnm.Print_Area" localSheetId="23">'WC047'!$A$1:$AA$54</definedName>
    <definedName name="_xlnm.Print_Area" localSheetId="24">'WC048'!$A$1:$AA$54</definedName>
    <definedName name="_xlnm.Print_Area" localSheetId="26">'WC051'!$A$1:$AA$54</definedName>
    <definedName name="_xlnm.Print_Area" localSheetId="27">'WC052'!$A$1:$AA$54</definedName>
    <definedName name="_xlnm.Print_Area" localSheetId="28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V44" i="2" s="1"/>
  <c r="U43" i="2"/>
  <c r="T43" i="2"/>
  <c r="S43" i="2"/>
  <c r="R43" i="2"/>
  <c r="Q43" i="2"/>
  <c r="P43" i="2"/>
  <c r="O43" i="2"/>
  <c r="N43" i="2"/>
  <c r="N44" i="2" s="1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X37" i="2"/>
  <c r="W37" i="2"/>
  <c r="V37" i="2"/>
  <c r="U37" i="2"/>
  <c r="U44" i="2" s="1"/>
  <c r="T37" i="2"/>
  <c r="T44" i="2" s="1"/>
  <c r="S37" i="2"/>
  <c r="R37" i="2"/>
  <c r="Q37" i="2"/>
  <c r="P37" i="2"/>
  <c r="P44" i="2" s="1"/>
  <c r="O37" i="2"/>
  <c r="N37" i="2"/>
  <c r="M37" i="2"/>
  <c r="M44" i="2" s="1"/>
  <c r="L37" i="2"/>
  <c r="L44" i="2" s="1"/>
  <c r="K37" i="2"/>
  <c r="J37" i="2"/>
  <c r="I37" i="2"/>
  <c r="H37" i="2"/>
  <c r="H44" i="2" s="1"/>
  <c r="G37" i="2"/>
  <c r="F37" i="2"/>
  <c r="F44" i="2" s="1"/>
  <c r="E37" i="2"/>
  <c r="E44" i="2" s="1"/>
  <c r="D37" i="2"/>
  <c r="D44" i="2" s="1"/>
  <c r="C37" i="2"/>
  <c r="Y26" i="2"/>
  <c r="S26" i="2"/>
  <c r="Q26" i="2"/>
  <c r="C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V13" i="2"/>
  <c r="V26" i="2" s="1"/>
  <c r="U13" i="2"/>
  <c r="U26" i="2" s="1"/>
  <c r="U45" i="2" s="1"/>
  <c r="T13" i="2"/>
  <c r="S13" i="2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K13" i="2"/>
  <c r="K26" i="2" s="1"/>
  <c r="J13" i="2"/>
  <c r="I13" i="2"/>
  <c r="I26" i="2" s="1"/>
  <c r="H13" i="2"/>
  <c r="H26" i="2" s="1"/>
  <c r="H45" i="2" s="1"/>
  <c r="G13" i="2"/>
  <c r="G26" i="2" s="1"/>
  <c r="F13" i="2"/>
  <c r="F26" i="2" s="1"/>
  <c r="E13" i="2"/>
  <c r="E26" i="2" s="1"/>
  <c r="E45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N44" i="3" s="1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W37" i="3"/>
  <c r="V37" i="3"/>
  <c r="U37" i="3"/>
  <c r="U44" i="3" s="1"/>
  <c r="T37" i="3"/>
  <c r="T44" i="3" s="1"/>
  <c r="S37" i="3"/>
  <c r="R37" i="3"/>
  <c r="R44" i="3" s="1"/>
  <c r="Q37" i="3"/>
  <c r="P37" i="3"/>
  <c r="P44" i="3" s="1"/>
  <c r="O37" i="3"/>
  <c r="N37" i="3"/>
  <c r="M37" i="3"/>
  <c r="M44" i="3" s="1"/>
  <c r="L37" i="3"/>
  <c r="L44" i="3" s="1"/>
  <c r="K37" i="3"/>
  <c r="J37" i="3"/>
  <c r="J44" i="3" s="1"/>
  <c r="I37" i="3"/>
  <c r="H37" i="3"/>
  <c r="H44" i="3" s="1"/>
  <c r="G37" i="3"/>
  <c r="F37" i="3"/>
  <c r="F44" i="3" s="1"/>
  <c r="E37" i="3"/>
  <c r="E44" i="3" s="1"/>
  <c r="D37" i="3"/>
  <c r="D44" i="3" s="1"/>
  <c r="C37" i="3"/>
  <c r="Q26" i="3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U13" i="3"/>
  <c r="U26" i="3" s="1"/>
  <c r="T13" i="3"/>
  <c r="S13" i="3"/>
  <c r="S26" i="3" s="1"/>
  <c r="R13" i="3"/>
  <c r="R26" i="3" s="1"/>
  <c r="R45" i="3" s="1"/>
  <c r="Q13" i="3"/>
  <c r="P13" i="3"/>
  <c r="P26" i="3" s="1"/>
  <c r="O13" i="3"/>
  <c r="O26" i="3" s="1"/>
  <c r="N13" i="3"/>
  <c r="N26" i="3" s="1"/>
  <c r="M13" i="3"/>
  <c r="M26" i="3" s="1"/>
  <c r="L13" i="3"/>
  <c r="K13" i="3"/>
  <c r="K26" i="3" s="1"/>
  <c r="J13" i="3"/>
  <c r="J26" i="3" s="1"/>
  <c r="J45" i="3" s="1"/>
  <c r="I13" i="3"/>
  <c r="H13" i="3"/>
  <c r="H26" i="3" s="1"/>
  <c r="H45" i="3" s="1"/>
  <c r="G13" i="3"/>
  <c r="G26" i="3" s="1"/>
  <c r="F13" i="3"/>
  <c r="F26" i="3" s="1"/>
  <c r="E13" i="3"/>
  <c r="E26" i="3" s="1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X44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H37" i="4"/>
  <c r="H44" i="4" s="1"/>
  <c r="G37" i="4"/>
  <c r="G44" i="4" s="1"/>
  <c r="F37" i="4"/>
  <c r="E37" i="4"/>
  <c r="E44" i="4" s="1"/>
  <c r="D37" i="4"/>
  <c r="D44" i="4" s="1"/>
  <c r="C37" i="4"/>
  <c r="C44" i="4" s="1"/>
  <c r="Q26" i="4"/>
  <c r="I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U13" i="4"/>
  <c r="U26" i="4" s="1"/>
  <c r="T13" i="4"/>
  <c r="S13" i="4"/>
  <c r="S26" i="4" s="1"/>
  <c r="R13" i="4"/>
  <c r="R26" i="4" s="1"/>
  <c r="R45" i="4" s="1"/>
  <c r="Q13" i="4"/>
  <c r="P13" i="4"/>
  <c r="P26" i="4" s="1"/>
  <c r="O13" i="4"/>
  <c r="O26" i="4" s="1"/>
  <c r="N13" i="4"/>
  <c r="N26" i="4" s="1"/>
  <c r="M13" i="4"/>
  <c r="M26" i="4" s="1"/>
  <c r="L13" i="4"/>
  <c r="K13" i="4"/>
  <c r="K26" i="4" s="1"/>
  <c r="J13" i="4"/>
  <c r="J26" i="4" s="1"/>
  <c r="J45" i="4" s="1"/>
  <c r="I13" i="4"/>
  <c r="H13" i="4"/>
  <c r="H26" i="4" s="1"/>
  <c r="G13" i="4"/>
  <c r="G26" i="4" s="1"/>
  <c r="F13" i="4"/>
  <c r="F26" i="4" s="1"/>
  <c r="E13" i="4"/>
  <c r="E26" i="4" s="1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I26" i="5"/>
  <c r="C26" i="5"/>
  <c r="C45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X26" i="5" s="1"/>
  <c r="W13" i="5"/>
  <c r="W26" i="5" s="1"/>
  <c r="V13" i="5"/>
  <c r="V26" i="5" s="1"/>
  <c r="V45" i="5" s="1"/>
  <c r="U13" i="5"/>
  <c r="U26" i="5" s="1"/>
  <c r="U45" i="5" s="1"/>
  <c r="T13" i="5"/>
  <c r="S13" i="5"/>
  <c r="S26" i="5" s="1"/>
  <c r="S45" i="5" s="1"/>
  <c r="R13" i="5"/>
  <c r="R26" i="5" s="1"/>
  <c r="R45" i="5" s="1"/>
  <c r="Q13" i="5"/>
  <c r="Q26" i="5" s="1"/>
  <c r="P13" i="5"/>
  <c r="P26" i="5" s="1"/>
  <c r="O13" i="5"/>
  <c r="O26" i="5" s="1"/>
  <c r="N13" i="5"/>
  <c r="N26" i="5" s="1"/>
  <c r="N45" i="5" s="1"/>
  <c r="M13" i="5"/>
  <c r="M26" i="5" s="1"/>
  <c r="M45" i="5" s="1"/>
  <c r="L13" i="5"/>
  <c r="K13" i="5"/>
  <c r="K26" i="5" s="1"/>
  <c r="K45" i="5" s="1"/>
  <c r="J13" i="5"/>
  <c r="J26" i="5" s="1"/>
  <c r="J45" i="5" s="1"/>
  <c r="I13" i="5"/>
  <c r="H13" i="5"/>
  <c r="H26" i="5" s="1"/>
  <c r="G13" i="5"/>
  <c r="G26" i="5" s="1"/>
  <c r="F13" i="5"/>
  <c r="F26" i="5" s="1"/>
  <c r="F45" i="5" s="1"/>
  <c r="E13" i="5"/>
  <c r="E26" i="5" s="1"/>
  <c r="E45" i="5" s="1"/>
  <c r="D13" i="5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Q44" i="6"/>
  <c r="J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Z37" i="6" s="1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P37" i="6"/>
  <c r="P44" i="6" s="1"/>
  <c r="P45" i="6" s="1"/>
  <c r="O37" i="6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H45" i="6" s="1"/>
  <c r="G37" i="6"/>
  <c r="F37" i="6"/>
  <c r="F44" i="6" s="1"/>
  <c r="E37" i="6"/>
  <c r="E44" i="6" s="1"/>
  <c r="D37" i="6"/>
  <c r="D44" i="6" s="1"/>
  <c r="C37" i="6"/>
  <c r="C44" i="6" s="1"/>
  <c r="S26" i="6"/>
  <c r="Q26" i="6"/>
  <c r="Q45" i="6" s="1"/>
  <c r="I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V45" i="6" s="1"/>
  <c r="U13" i="6"/>
  <c r="U26" i="6" s="1"/>
  <c r="U45" i="6" s="1"/>
  <c r="T13" i="6"/>
  <c r="S13" i="6"/>
  <c r="R13" i="6"/>
  <c r="R26" i="6" s="1"/>
  <c r="Q13" i="6"/>
  <c r="P13" i="6"/>
  <c r="P26" i="6" s="1"/>
  <c r="O13" i="6"/>
  <c r="O26" i="6" s="1"/>
  <c r="N13" i="6"/>
  <c r="N26" i="6" s="1"/>
  <c r="N45" i="6" s="1"/>
  <c r="M13" i="6"/>
  <c r="M26" i="6" s="1"/>
  <c r="M45" i="6" s="1"/>
  <c r="L13" i="6"/>
  <c r="K13" i="6"/>
  <c r="K26" i="6" s="1"/>
  <c r="J13" i="6"/>
  <c r="J26" i="6" s="1"/>
  <c r="I13" i="6"/>
  <c r="H13" i="6"/>
  <c r="H26" i="6" s="1"/>
  <c r="G13" i="6"/>
  <c r="G26" i="6" s="1"/>
  <c r="F13" i="6"/>
  <c r="F26" i="6" s="1"/>
  <c r="F45" i="6" s="1"/>
  <c r="E13" i="6"/>
  <c r="E26" i="6" s="1"/>
  <c r="E45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N44" i="7"/>
  <c r="C44" i="7"/>
  <c r="AA43" i="7"/>
  <c r="Y43" i="7"/>
  <c r="Y44" i="7" s="1"/>
  <c r="Y45" i="7" s="1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I44" i="7" s="1"/>
  <c r="H43" i="7"/>
  <c r="G43" i="7"/>
  <c r="F43" i="7"/>
  <c r="E43" i="7"/>
  <c r="D43" i="7"/>
  <c r="C43" i="7"/>
  <c r="AA37" i="7"/>
  <c r="Z37" i="7"/>
  <c r="Y37" i="7"/>
  <c r="X37" i="7"/>
  <c r="X44" i="7" s="1"/>
  <c r="W37" i="7"/>
  <c r="V37" i="7"/>
  <c r="V44" i="7" s="1"/>
  <c r="U37" i="7"/>
  <c r="U44" i="7" s="1"/>
  <c r="T37" i="7"/>
  <c r="S37" i="7"/>
  <c r="S44" i="7" s="1"/>
  <c r="R37" i="7"/>
  <c r="R44" i="7" s="1"/>
  <c r="R45" i="7" s="1"/>
  <c r="Q37" i="7"/>
  <c r="Q44" i="7" s="1"/>
  <c r="Q45" i="7" s="1"/>
  <c r="P37" i="7"/>
  <c r="P44" i="7" s="1"/>
  <c r="O37" i="7"/>
  <c r="N37" i="7"/>
  <c r="M37" i="7"/>
  <c r="M44" i="7" s="1"/>
  <c r="L37" i="7"/>
  <c r="K37" i="7"/>
  <c r="K44" i="7" s="1"/>
  <c r="J37" i="7"/>
  <c r="J44" i="7" s="1"/>
  <c r="I37" i="7"/>
  <c r="H37" i="7"/>
  <c r="H44" i="7" s="1"/>
  <c r="G37" i="7"/>
  <c r="F37" i="7"/>
  <c r="F44" i="7" s="1"/>
  <c r="E37" i="7"/>
  <c r="E44" i="7" s="1"/>
  <c r="D37" i="7"/>
  <c r="C37" i="7"/>
  <c r="AA26" i="7"/>
  <c r="Y26" i="7"/>
  <c r="U26" i="7"/>
  <c r="U45" i="7" s="1"/>
  <c r="I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W26" i="7" s="1"/>
  <c r="V13" i="7"/>
  <c r="V26" i="7" s="1"/>
  <c r="V45" i="7" s="1"/>
  <c r="U13" i="7"/>
  <c r="T13" i="7"/>
  <c r="S13" i="7"/>
  <c r="S26" i="7" s="1"/>
  <c r="R13" i="7"/>
  <c r="R26" i="7" s="1"/>
  <c r="Q13" i="7"/>
  <c r="Q26" i="7" s="1"/>
  <c r="P13" i="7"/>
  <c r="P26" i="7" s="1"/>
  <c r="O13" i="7"/>
  <c r="O26" i="7" s="1"/>
  <c r="N13" i="7"/>
  <c r="N26" i="7" s="1"/>
  <c r="N45" i="7" s="1"/>
  <c r="M13" i="7"/>
  <c r="M26" i="7" s="1"/>
  <c r="L13" i="7"/>
  <c r="K13" i="7"/>
  <c r="K26" i="7" s="1"/>
  <c r="K45" i="7" s="1"/>
  <c r="J13" i="7"/>
  <c r="J26" i="7" s="1"/>
  <c r="I13" i="7"/>
  <c r="H13" i="7"/>
  <c r="H26" i="7" s="1"/>
  <c r="G13" i="7"/>
  <c r="G26" i="7" s="1"/>
  <c r="F13" i="7"/>
  <c r="F26" i="7" s="1"/>
  <c r="F45" i="7" s="1"/>
  <c r="E13" i="7"/>
  <c r="E26" i="7" s="1"/>
  <c r="E45" i="7" s="1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Q44" i="8"/>
  <c r="I44" i="8"/>
  <c r="H44" i="8"/>
  <c r="F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Z37" i="8" s="1"/>
  <c r="W37" i="8"/>
  <c r="W44" i="8" s="1"/>
  <c r="V37" i="8"/>
  <c r="U37" i="8"/>
  <c r="U44" i="8" s="1"/>
  <c r="T37" i="8"/>
  <c r="T44" i="8" s="1"/>
  <c r="S37" i="8"/>
  <c r="S44" i="8" s="1"/>
  <c r="R37" i="8"/>
  <c r="R44" i="8" s="1"/>
  <c r="Q37" i="8"/>
  <c r="P37" i="8"/>
  <c r="P44" i="8" s="1"/>
  <c r="O37" i="8"/>
  <c r="O44" i="8" s="1"/>
  <c r="N37" i="8"/>
  <c r="N44" i="8" s="1"/>
  <c r="M37" i="8"/>
  <c r="M44" i="8" s="1"/>
  <c r="L37" i="8"/>
  <c r="L44" i="8" s="1"/>
  <c r="K37" i="8"/>
  <c r="J37" i="8"/>
  <c r="J44" i="8" s="1"/>
  <c r="I37" i="8"/>
  <c r="H37" i="8"/>
  <c r="G37" i="8"/>
  <c r="G44" i="8" s="1"/>
  <c r="F37" i="8"/>
  <c r="E37" i="8"/>
  <c r="E44" i="8" s="1"/>
  <c r="D37" i="8"/>
  <c r="D44" i="8" s="1"/>
  <c r="C37" i="8"/>
  <c r="E26" i="8"/>
  <c r="AA25" i="8"/>
  <c r="Y25" i="8"/>
  <c r="Z25" i="8" s="1"/>
  <c r="X25" i="8"/>
  <c r="W25" i="8"/>
  <c r="V25" i="8"/>
  <c r="V26" i="8" s="1"/>
  <c r="V45" i="8" s="1"/>
  <c r="U25" i="8"/>
  <c r="T25" i="8"/>
  <c r="S25" i="8"/>
  <c r="R25" i="8"/>
  <c r="Q25" i="8"/>
  <c r="Q26" i="8" s="1"/>
  <c r="P25" i="8"/>
  <c r="O25" i="8"/>
  <c r="N25" i="8"/>
  <c r="M25" i="8"/>
  <c r="L25" i="8"/>
  <c r="K25" i="8"/>
  <c r="J25" i="8"/>
  <c r="I25" i="8"/>
  <c r="I26" i="8" s="1"/>
  <c r="H25" i="8"/>
  <c r="G25" i="8"/>
  <c r="F25" i="8"/>
  <c r="F26" i="8" s="1"/>
  <c r="F45" i="8" s="1"/>
  <c r="E25" i="8"/>
  <c r="D25" i="8"/>
  <c r="C25" i="8"/>
  <c r="AA13" i="8"/>
  <c r="AA26" i="8" s="1"/>
  <c r="Z13" i="8"/>
  <c r="Y13" i="8"/>
  <c r="Y26" i="8" s="1"/>
  <c r="X13" i="8"/>
  <c r="X26" i="8" s="1"/>
  <c r="W13" i="8"/>
  <c r="W26" i="8" s="1"/>
  <c r="W45" i="8" s="1"/>
  <c r="V13" i="8"/>
  <c r="U13" i="8"/>
  <c r="U26" i="8" s="1"/>
  <c r="T13" i="8"/>
  <c r="T26" i="8" s="1"/>
  <c r="T45" i="8" s="1"/>
  <c r="S13" i="8"/>
  <c r="S26" i="8" s="1"/>
  <c r="R13" i="8"/>
  <c r="Q13" i="8"/>
  <c r="P13" i="8"/>
  <c r="P26" i="8" s="1"/>
  <c r="O13" i="8"/>
  <c r="O26" i="8" s="1"/>
  <c r="O45" i="8" s="1"/>
  <c r="N13" i="8"/>
  <c r="M13" i="8"/>
  <c r="M26" i="8" s="1"/>
  <c r="L13" i="8"/>
  <c r="L26" i="8" s="1"/>
  <c r="K13" i="8"/>
  <c r="K26" i="8" s="1"/>
  <c r="J13" i="8"/>
  <c r="I13" i="8"/>
  <c r="H13" i="8"/>
  <c r="H26" i="8" s="1"/>
  <c r="G13" i="8"/>
  <c r="G26" i="8" s="1"/>
  <c r="G45" i="8" s="1"/>
  <c r="F13" i="8"/>
  <c r="E13" i="8"/>
  <c r="D13" i="8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V37" i="9"/>
  <c r="U37" i="9"/>
  <c r="T37" i="9"/>
  <c r="T44" i="9" s="1"/>
  <c r="S37" i="9"/>
  <c r="S44" i="9" s="1"/>
  <c r="R37" i="9"/>
  <c r="R44" i="9" s="1"/>
  <c r="Q37" i="9"/>
  <c r="Q44" i="9" s="1"/>
  <c r="P37" i="9"/>
  <c r="O37" i="9"/>
  <c r="N37" i="9"/>
  <c r="N44" i="9" s="1"/>
  <c r="M37" i="9"/>
  <c r="L37" i="9"/>
  <c r="L44" i="9" s="1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D37" i="9"/>
  <c r="D44" i="9" s="1"/>
  <c r="C37" i="9"/>
  <c r="C44" i="9" s="1"/>
  <c r="R26" i="9"/>
  <c r="R45" i="9" s="1"/>
  <c r="G26" i="9"/>
  <c r="AA25" i="9"/>
  <c r="Y25" i="9"/>
  <c r="X25" i="9"/>
  <c r="W25" i="9"/>
  <c r="V25" i="9"/>
  <c r="U25" i="9"/>
  <c r="T25" i="9"/>
  <c r="S25" i="9"/>
  <c r="R25" i="9"/>
  <c r="Q25" i="9"/>
  <c r="P25" i="9"/>
  <c r="P26" i="9" s="1"/>
  <c r="O25" i="9"/>
  <c r="N25" i="9"/>
  <c r="M25" i="9"/>
  <c r="L25" i="9"/>
  <c r="K25" i="9"/>
  <c r="J25" i="9"/>
  <c r="I25" i="9"/>
  <c r="H25" i="9"/>
  <c r="H26" i="9" s="1"/>
  <c r="G25" i="9"/>
  <c r="F25" i="9"/>
  <c r="E25" i="9"/>
  <c r="D25" i="9"/>
  <c r="C25" i="9"/>
  <c r="AA13" i="9"/>
  <c r="AA26" i="9" s="1"/>
  <c r="Z13" i="9"/>
  <c r="Y13" i="9"/>
  <c r="X13" i="9"/>
  <c r="W13" i="9"/>
  <c r="W26" i="9" s="1"/>
  <c r="V13" i="9"/>
  <c r="U13" i="9"/>
  <c r="U26" i="9" s="1"/>
  <c r="T13" i="9"/>
  <c r="T26" i="9" s="1"/>
  <c r="T45" i="9" s="1"/>
  <c r="S13" i="9"/>
  <c r="R13" i="9"/>
  <c r="Q13" i="9"/>
  <c r="P13" i="9"/>
  <c r="O13" i="9"/>
  <c r="O26" i="9" s="1"/>
  <c r="N13" i="9"/>
  <c r="M13" i="9"/>
  <c r="M26" i="9" s="1"/>
  <c r="L13" i="9"/>
  <c r="L26" i="9" s="1"/>
  <c r="L45" i="9" s="1"/>
  <c r="K13" i="9"/>
  <c r="J13" i="9"/>
  <c r="I13" i="9"/>
  <c r="H13" i="9"/>
  <c r="G13" i="9"/>
  <c r="F13" i="9"/>
  <c r="E13" i="9"/>
  <c r="E26" i="9" s="1"/>
  <c r="D13" i="9"/>
  <c r="D26" i="9" s="1"/>
  <c r="D45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O44" i="10"/>
  <c r="D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W37" i="10"/>
  <c r="W44" i="10" s="1"/>
  <c r="V37" i="10"/>
  <c r="V44" i="10" s="1"/>
  <c r="U37" i="10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D37" i="10"/>
  <c r="C37" i="10"/>
  <c r="C44" i="10" s="1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W13" i="10"/>
  <c r="W26" i="10" s="1"/>
  <c r="W45" i="10" s="1"/>
  <c r="V13" i="10"/>
  <c r="V26" i="10" s="1"/>
  <c r="U13" i="10"/>
  <c r="U26" i="10" s="1"/>
  <c r="T13" i="10"/>
  <c r="T26" i="10" s="1"/>
  <c r="S13" i="10"/>
  <c r="S26" i="10" s="1"/>
  <c r="R13" i="10"/>
  <c r="Q13" i="10"/>
  <c r="Q26" i="10" s="1"/>
  <c r="P13" i="10"/>
  <c r="O13" i="10"/>
  <c r="O26" i="10" s="1"/>
  <c r="O45" i="10" s="1"/>
  <c r="N13" i="10"/>
  <c r="N26" i="10" s="1"/>
  <c r="M13" i="10"/>
  <c r="M26" i="10" s="1"/>
  <c r="L13" i="10"/>
  <c r="L26" i="10" s="1"/>
  <c r="K13" i="10"/>
  <c r="K26" i="10" s="1"/>
  <c r="J13" i="10"/>
  <c r="I13" i="10"/>
  <c r="I26" i="10" s="1"/>
  <c r="H13" i="10"/>
  <c r="G13" i="10"/>
  <c r="G26" i="10" s="1"/>
  <c r="F13" i="10"/>
  <c r="F26" i="10" s="1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N44" i="1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V44" i="11" s="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M37" i="1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F37" i="11"/>
  <c r="E37" i="11"/>
  <c r="D37" i="11"/>
  <c r="D44" i="11" s="1"/>
  <c r="C37" i="11"/>
  <c r="C44" i="11" s="1"/>
  <c r="W26" i="11"/>
  <c r="I26" i="11"/>
  <c r="I45" i="11" s="1"/>
  <c r="G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W13" i="11"/>
  <c r="V13" i="11"/>
  <c r="V26" i="11" s="1"/>
  <c r="U13" i="11"/>
  <c r="U26" i="11" s="1"/>
  <c r="T13" i="11"/>
  <c r="T26" i="11" s="1"/>
  <c r="S13" i="11"/>
  <c r="S26" i="11" s="1"/>
  <c r="S45" i="11" s="1"/>
  <c r="R13" i="11"/>
  <c r="Q13" i="11"/>
  <c r="Q26" i="11" s="1"/>
  <c r="P13" i="11"/>
  <c r="O13" i="11"/>
  <c r="O26" i="11" s="1"/>
  <c r="N13" i="11"/>
  <c r="N26" i="11" s="1"/>
  <c r="M13" i="11"/>
  <c r="M26" i="11" s="1"/>
  <c r="L13" i="11"/>
  <c r="L26" i="11" s="1"/>
  <c r="K13" i="11"/>
  <c r="K26" i="11" s="1"/>
  <c r="K45" i="11" s="1"/>
  <c r="J13" i="11"/>
  <c r="I13" i="11"/>
  <c r="H13" i="11"/>
  <c r="G13" i="11"/>
  <c r="F13" i="11"/>
  <c r="F26" i="11" s="1"/>
  <c r="E13" i="11"/>
  <c r="E26" i="11" s="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T44" i="12"/>
  <c r="F44" i="12"/>
  <c r="D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V44" i="12" s="1"/>
  <c r="U37" i="12"/>
  <c r="U44" i="12" s="1"/>
  <c r="T37" i="12"/>
  <c r="S37" i="12"/>
  <c r="S44" i="12" s="1"/>
  <c r="R37" i="12"/>
  <c r="R44" i="12" s="1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E37" i="12"/>
  <c r="E44" i="12" s="1"/>
  <c r="D37" i="12"/>
  <c r="C37" i="12"/>
  <c r="C44" i="12" s="1"/>
  <c r="Y26" i="12"/>
  <c r="Y45" i="12" s="1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X26" i="12" s="1"/>
  <c r="W13" i="12"/>
  <c r="W26" i="12" s="1"/>
  <c r="V13" i="12"/>
  <c r="V26" i="12" s="1"/>
  <c r="U13" i="12"/>
  <c r="U26" i="12" s="1"/>
  <c r="T13" i="12"/>
  <c r="T26" i="12" s="1"/>
  <c r="T45" i="12" s="1"/>
  <c r="S13" i="12"/>
  <c r="S26" i="12" s="1"/>
  <c r="R13" i="12"/>
  <c r="Q13" i="12"/>
  <c r="Q26" i="12" s="1"/>
  <c r="Q45" i="12" s="1"/>
  <c r="P13" i="12"/>
  <c r="P26" i="12" s="1"/>
  <c r="P45" i="12" s="1"/>
  <c r="O13" i="12"/>
  <c r="O26" i="12" s="1"/>
  <c r="N13" i="12"/>
  <c r="N26" i="12" s="1"/>
  <c r="M13" i="12"/>
  <c r="M26" i="12" s="1"/>
  <c r="M45" i="12" s="1"/>
  <c r="L13" i="12"/>
  <c r="L26" i="12" s="1"/>
  <c r="L45" i="12" s="1"/>
  <c r="K13" i="12"/>
  <c r="K26" i="12" s="1"/>
  <c r="J13" i="12"/>
  <c r="J26" i="12" s="1"/>
  <c r="I13" i="12"/>
  <c r="I26" i="12" s="1"/>
  <c r="H13" i="12"/>
  <c r="H26" i="12" s="1"/>
  <c r="H45" i="12" s="1"/>
  <c r="G13" i="12"/>
  <c r="G26" i="12" s="1"/>
  <c r="F13" i="12"/>
  <c r="F26" i="12" s="1"/>
  <c r="E13" i="12"/>
  <c r="E26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N44" i="13"/>
  <c r="D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N37" i="13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F37" i="13"/>
  <c r="F44" i="13" s="1"/>
  <c r="E37" i="13"/>
  <c r="E44" i="13" s="1"/>
  <c r="D37" i="13"/>
  <c r="C37" i="13"/>
  <c r="C44" i="13" s="1"/>
  <c r="W26" i="13"/>
  <c r="R26" i="13"/>
  <c r="J26" i="13"/>
  <c r="J45" i="13" s="1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Z26" i="13" s="1"/>
  <c r="W13" i="13"/>
  <c r="V13" i="13"/>
  <c r="V26" i="13" s="1"/>
  <c r="V45" i="13" s="1"/>
  <c r="U13" i="13"/>
  <c r="U26" i="13" s="1"/>
  <c r="U45" i="13" s="1"/>
  <c r="T13" i="13"/>
  <c r="T26" i="13" s="1"/>
  <c r="S13" i="13"/>
  <c r="S26" i="13" s="1"/>
  <c r="S45" i="13" s="1"/>
  <c r="R13" i="13"/>
  <c r="Q13" i="13"/>
  <c r="Q26" i="13" s="1"/>
  <c r="P13" i="13"/>
  <c r="P26" i="13" s="1"/>
  <c r="O13" i="13"/>
  <c r="O26" i="13" s="1"/>
  <c r="N13" i="13"/>
  <c r="N26" i="13" s="1"/>
  <c r="N45" i="13" s="1"/>
  <c r="M13" i="13"/>
  <c r="M26" i="13" s="1"/>
  <c r="M45" i="13" s="1"/>
  <c r="L13" i="13"/>
  <c r="L26" i="13" s="1"/>
  <c r="K13" i="13"/>
  <c r="K26" i="13" s="1"/>
  <c r="K45" i="13" s="1"/>
  <c r="J13" i="13"/>
  <c r="I13" i="13"/>
  <c r="I26" i="13" s="1"/>
  <c r="H13" i="13"/>
  <c r="H26" i="13" s="1"/>
  <c r="H45" i="13" s="1"/>
  <c r="G13" i="13"/>
  <c r="G26" i="13" s="1"/>
  <c r="F13" i="13"/>
  <c r="F26" i="13" s="1"/>
  <c r="F45" i="13" s="1"/>
  <c r="E13" i="13"/>
  <c r="E26" i="13" s="1"/>
  <c r="E45" i="13" s="1"/>
  <c r="D13" i="13"/>
  <c r="D26" i="13" s="1"/>
  <c r="C13" i="13"/>
  <c r="C26" i="13" s="1"/>
  <c r="C45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V45" i="14"/>
  <c r="Y44" i="14"/>
  <c r="Q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P37" i="14"/>
  <c r="P44" i="14" s="1"/>
  <c r="O37" i="14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L26" i="14"/>
  <c r="L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W26" i="14" s="1"/>
  <c r="V13" i="14"/>
  <c r="V26" i="14" s="1"/>
  <c r="U13" i="14"/>
  <c r="U26" i="14" s="1"/>
  <c r="U45" i="14" s="1"/>
  <c r="T13" i="14"/>
  <c r="T26" i="14" s="1"/>
  <c r="S13" i="14"/>
  <c r="S26" i="14" s="1"/>
  <c r="S45" i="14" s="1"/>
  <c r="R13" i="14"/>
  <c r="R26" i="14" s="1"/>
  <c r="R45" i="14" s="1"/>
  <c r="Q13" i="14"/>
  <c r="Q26" i="14" s="1"/>
  <c r="P13" i="14"/>
  <c r="P26" i="14" s="1"/>
  <c r="O13" i="14"/>
  <c r="O26" i="14" s="1"/>
  <c r="N13" i="14"/>
  <c r="N26" i="14" s="1"/>
  <c r="M13" i="14"/>
  <c r="M26" i="14" s="1"/>
  <c r="M45" i="14" s="1"/>
  <c r="L13" i="14"/>
  <c r="K13" i="14"/>
  <c r="K26" i="14" s="1"/>
  <c r="K45" i="14" s="1"/>
  <c r="J13" i="14"/>
  <c r="J26" i="14" s="1"/>
  <c r="J45" i="14" s="1"/>
  <c r="I13" i="14"/>
  <c r="I26" i="14" s="1"/>
  <c r="H13" i="14"/>
  <c r="H26" i="14" s="1"/>
  <c r="G13" i="14"/>
  <c r="G26" i="14" s="1"/>
  <c r="F13" i="14"/>
  <c r="F26" i="14" s="1"/>
  <c r="E13" i="14"/>
  <c r="E26" i="14" s="1"/>
  <c r="E45" i="14" s="1"/>
  <c r="D13" i="14"/>
  <c r="D26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Q44" i="15"/>
  <c r="D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L44" i="15" s="1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Z37" i="15" s="1"/>
  <c r="W37" i="15"/>
  <c r="W44" i="15" s="1"/>
  <c r="V37" i="15"/>
  <c r="V44" i="15" s="1"/>
  <c r="U37" i="15"/>
  <c r="T37" i="15"/>
  <c r="S37" i="15"/>
  <c r="S44" i="15" s="1"/>
  <c r="R37" i="15"/>
  <c r="Q37" i="15"/>
  <c r="P37" i="15"/>
  <c r="P44" i="15" s="1"/>
  <c r="O37" i="15"/>
  <c r="N37" i="15"/>
  <c r="N44" i="15" s="1"/>
  <c r="M37" i="15"/>
  <c r="L37" i="15"/>
  <c r="K37" i="15"/>
  <c r="K44" i="15" s="1"/>
  <c r="J37" i="15"/>
  <c r="I37" i="15"/>
  <c r="H37" i="15"/>
  <c r="H44" i="15" s="1"/>
  <c r="G37" i="15"/>
  <c r="F37" i="15"/>
  <c r="F44" i="15" s="1"/>
  <c r="E37" i="15"/>
  <c r="D37" i="15"/>
  <c r="C37" i="15"/>
  <c r="C44" i="15" s="1"/>
  <c r="AA26" i="15"/>
  <c r="S26" i="15"/>
  <c r="S45" i="15" s="1"/>
  <c r="D26" i="15"/>
  <c r="D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W13" i="15"/>
  <c r="W26" i="15" s="1"/>
  <c r="V13" i="15"/>
  <c r="V26" i="15" s="1"/>
  <c r="U13" i="15"/>
  <c r="T13" i="15"/>
  <c r="T26" i="15" s="1"/>
  <c r="S13" i="15"/>
  <c r="R13" i="15"/>
  <c r="R26" i="15" s="1"/>
  <c r="Q13" i="15"/>
  <c r="Q26" i="15" s="1"/>
  <c r="P13" i="15"/>
  <c r="O13" i="15"/>
  <c r="O26" i="15" s="1"/>
  <c r="N13" i="15"/>
  <c r="N26" i="15" s="1"/>
  <c r="M13" i="15"/>
  <c r="L13" i="15"/>
  <c r="L26" i="15" s="1"/>
  <c r="L45" i="15" s="1"/>
  <c r="K13" i="15"/>
  <c r="K26" i="15" s="1"/>
  <c r="J13" i="15"/>
  <c r="J26" i="15" s="1"/>
  <c r="I13" i="15"/>
  <c r="I26" i="15" s="1"/>
  <c r="H13" i="15"/>
  <c r="G13" i="15"/>
  <c r="G26" i="15" s="1"/>
  <c r="F13" i="15"/>
  <c r="F26" i="15" s="1"/>
  <c r="E13" i="15"/>
  <c r="D13" i="15"/>
  <c r="C13" i="15"/>
  <c r="C26" i="15" s="1"/>
  <c r="C45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Z37" i="16"/>
  <c r="Y37" i="16"/>
  <c r="X37" i="16"/>
  <c r="W37" i="16"/>
  <c r="V37" i="16"/>
  <c r="V44" i="16" s="1"/>
  <c r="U37" i="16"/>
  <c r="T37" i="16"/>
  <c r="S37" i="16"/>
  <c r="S44" i="16" s="1"/>
  <c r="R37" i="16"/>
  <c r="Q37" i="16"/>
  <c r="P37" i="16"/>
  <c r="O37" i="16"/>
  <c r="N37" i="16"/>
  <c r="N44" i="16" s="1"/>
  <c r="M37" i="16"/>
  <c r="L37" i="16"/>
  <c r="K37" i="16"/>
  <c r="K44" i="16" s="1"/>
  <c r="J37" i="16"/>
  <c r="I37" i="16"/>
  <c r="H37" i="16"/>
  <c r="G37" i="16"/>
  <c r="F37" i="16"/>
  <c r="F44" i="16" s="1"/>
  <c r="E37" i="16"/>
  <c r="D37" i="16"/>
  <c r="C37" i="16"/>
  <c r="C44" i="16" s="1"/>
  <c r="AA26" i="16"/>
  <c r="T26" i="16"/>
  <c r="S26" i="16"/>
  <c r="D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W13" i="16"/>
  <c r="W26" i="16" s="1"/>
  <c r="V13" i="16"/>
  <c r="V26" i="16" s="1"/>
  <c r="U13" i="16"/>
  <c r="T13" i="16"/>
  <c r="S13" i="16"/>
  <c r="R13" i="16"/>
  <c r="R26" i="16" s="1"/>
  <c r="Q13" i="16"/>
  <c r="Q26" i="16" s="1"/>
  <c r="P13" i="16"/>
  <c r="O13" i="16"/>
  <c r="O26" i="16" s="1"/>
  <c r="N13" i="16"/>
  <c r="N26" i="16" s="1"/>
  <c r="M13" i="16"/>
  <c r="L13" i="16"/>
  <c r="L26" i="16" s="1"/>
  <c r="K13" i="16"/>
  <c r="K26" i="16" s="1"/>
  <c r="J13" i="16"/>
  <c r="J26" i="16" s="1"/>
  <c r="I13" i="16"/>
  <c r="I26" i="16" s="1"/>
  <c r="H13" i="16"/>
  <c r="G13" i="16"/>
  <c r="G26" i="16" s="1"/>
  <c r="F13" i="16"/>
  <c r="F26" i="16" s="1"/>
  <c r="E13" i="16"/>
  <c r="D13" i="16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H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Z37" i="17" s="1"/>
  <c r="W37" i="17"/>
  <c r="V37" i="17"/>
  <c r="V44" i="17" s="1"/>
  <c r="U37" i="17"/>
  <c r="T37" i="17"/>
  <c r="S37" i="17"/>
  <c r="S44" i="17" s="1"/>
  <c r="S45" i="17" s="1"/>
  <c r="R37" i="17"/>
  <c r="Q37" i="17"/>
  <c r="Q44" i="17" s="1"/>
  <c r="P37" i="17"/>
  <c r="O37" i="17"/>
  <c r="N37" i="17"/>
  <c r="N44" i="17" s="1"/>
  <c r="M37" i="17"/>
  <c r="L37" i="17"/>
  <c r="K37" i="17"/>
  <c r="K44" i="17" s="1"/>
  <c r="J37" i="17"/>
  <c r="I37" i="17"/>
  <c r="I44" i="17" s="1"/>
  <c r="H37" i="17"/>
  <c r="G37" i="17"/>
  <c r="F37" i="17"/>
  <c r="F44" i="17" s="1"/>
  <c r="E37" i="17"/>
  <c r="D37" i="17"/>
  <c r="C37" i="17"/>
  <c r="C44" i="17" s="1"/>
  <c r="T26" i="17"/>
  <c r="S26" i="17"/>
  <c r="L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W13" i="17"/>
  <c r="W26" i="17" s="1"/>
  <c r="V13" i="17"/>
  <c r="V26" i="17" s="1"/>
  <c r="V45" i="17" s="1"/>
  <c r="U13" i="17"/>
  <c r="T13" i="17"/>
  <c r="S13" i="17"/>
  <c r="R13" i="17"/>
  <c r="R26" i="17" s="1"/>
  <c r="Q13" i="17"/>
  <c r="Q26" i="17" s="1"/>
  <c r="Q45" i="17" s="1"/>
  <c r="P13" i="17"/>
  <c r="O13" i="17"/>
  <c r="O26" i="17" s="1"/>
  <c r="N13" i="17"/>
  <c r="N26" i="17" s="1"/>
  <c r="N45" i="17" s="1"/>
  <c r="M13" i="17"/>
  <c r="L13" i="17"/>
  <c r="K13" i="17"/>
  <c r="K26" i="17" s="1"/>
  <c r="J13" i="17"/>
  <c r="J26" i="17" s="1"/>
  <c r="I13" i="17"/>
  <c r="I26" i="17" s="1"/>
  <c r="I45" i="17" s="1"/>
  <c r="H13" i="17"/>
  <c r="G13" i="17"/>
  <c r="G26" i="17" s="1"/>
  <c r="F13" i="17"/>
  <c r="F26" i="17" s="1"/>
  <c r="F45" i="17" s="1"/>
  <c r="E13" i="17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Y44" i="18"/>
  <c r="Q44" i="18"/>
  <c r="AA43" i="18"/>
  <c r="Z43" i="18"/>
  <c r="Y43" i="18"/>
  <c r="X43" i="18"/>
  <c r="W43" i="18"/>
  <c r="V43" i="18"/>
  <c r="U43" i="18"/>
  <c r="U44" i="18" s="1"/>
  <c r="T43" i="18"/>
  <c r="S43" i="18"/>
  <c r="R43" i="18"/>
  <c r="Q43" i="18"/>
  <c r="P43" i="18"/>
  <c r="O43" i="18"/>
  <c r="N43" i="18"/>
  <c r="M43" i="18"/>
  <c r="M44" i="18" s="1"/>
  <c r="L43" i="18"/>
  <c r="K43" i="18"/>
  <c r="J43" i="18"/>
  <c r="I43" i="18"/>
  <c r="I44" i="18" s="1"/>
  <c r="H43" i="18"/>
  <c r="G43" i="18"/>
  <c r="F43" i="18"/>
  <c r="E43" i="18"/>
  <c r="E44" i="18" s="1"/>
  <c r="D43" i="18"/>
  <c r="C43" i="18"/>
  <c r="AA37" i="18"/>
  <c r="AA44" i="18" s="1"/>
  <c r="Z37" i="18"/>
  <c r="Y37" i="18"/>
  <c r="X37" i="18"/>
  <c r="W37" i="18"/>
  <c r="W44" i="18" s="1"/>
  <c r="V37" i="18"/>
  <c r="U37" i="18"/>
  <c r="T37" i="18"/>
  <c r="T44" i="18" s="1"/>
  <c r="S37" i="18"/>
  <c r="S44" i="18" s="1"/>
  <c r="R37" i="18"/>
  <c r="Q37" i="18"/>
  <c r="P37" i="18"/>
  <c r="O37" i="18"/>
  <c r="O44" i="18" s="1"/>
  <c r="N37" i="18"/>
  <c r="M37" i="18"/>
  <c r="L37" i="18"/>
  <c r="L44" i="18" s="1"/>
  <c r="K37" i="18"/>
  <c r="K44" i="18" s="1"/>
  <c r="J37" i="18"/>
  <c r="I37" i="18"/>
  <c r="H37" i="18"/>
  <c r="G37" i="18"/>
  <c r="G44" i="18" s="1"/>
  <c r="F37" i="18"/>
  <c r="E37" i="18"/>
  <c r="D37" i="18"/>
  <c r="D44" i="18" s="1"/>
  <c r="C37" i="18"/>
  <c r="C44" i="18" s="1"/>
  <c r="T26" i="18"/>
  <c r="T45" i="18" s="1"/>
  <c r="AA25" i="18"/>
  <c r="Y25" i="18"/>
  <c r="X25" i="18"/>
  <c r="Z25" i="18" s="1"/>
  <c r="W25" i="18"/>
  <c r="V25" i="18"/>
  <c r="U25" i="18"/>
  <c r="U26" i="18" s="1"/>
  <c r="T25" i="18"/>
  <c r="S25" i="18"/>
  <c r="R25" i="18"/>
  <c r="Q25" i="18"/>
  <c r="P25" i="18"/>
  <c r="O25" i="18"/>
  <c r="N25" i="18"/>
  <c r="M25" i="18"/>
  <c r="M26" i="18" s="1"/>
  <c r="L25" i="18"/>
  <c r="K25" i="18"/>
  <c r="J25" i="18"/>
  <c r="I25" i="18"/>
  <c r="H25" i="18"/>
  <c r="G25" i="18"/>
  <c r="F25" i="18"/>
  <c r="E25" i="18"/>
  <c r="E26" i="18" s="1"/>
  <c r="D25" i="18"/>
  <c r="C25" i="18"/>
  <c r="AA13" i="18"/>
  <c r="Z13" i="18"/>
  <c r="Y13" i="18"/>
  <c r="X13" i="18"/>
  <c r="W13" i="18"/>
  <c r="W26" i="18" s="1"/>
  <c r="V13" i="18"/>
  <c r="V26" i="18" s="1"/>
  <c r="U13" i="18"/>
  <c r="T13" i="18"/>
  <c r="S13" i="18"/>
  <c r="R13" i="18"/>
  <c r="Q13" i="18"/>
  <c r="P13" i="18"/>
  <c r="O13" i="18"/>
  <c r="O26" i="18" s="1"/>
  <c r="N13" i="18"/>
  <c r="N26" i="18" s="1"/>
  <c r="M13" i="18"/>
  <c r="L13" i="18"/>
  <c r="L26" i="18" s="1"/>
  <c r="L45" i="18" s="1"/>
  <c r="K13" i="18"/>
  <c r="J13" i="18"/>
  <c r="I13" i="18"/>
  <c r="H13" i="18"/>
  <c r="G13" i="18"/>
  <c r="G26" i="18" s="1"/>
  <c r="F13" i="18"/>
  <c r="F26" i="18" s="1"/>
  <c r="E13" i="18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Q44" i="19"/>
  <c r="I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W37" i="19"/>
  <c r="W44" i="19" s="1"/>
  <c r="V37" i="19"/>
  <c r="V44" i="19" s="1"/>
  <c r="U37" i="19"/>
  <c r="T37" i="19"/>
  <c r="T44" i="19" s="1"/>
  <c r="S37" i="19"/>
  <c r="S44" i="19" s="1"/>
  <c r="R37" i="19"/>
  <c r="Q37" i="19"/>
  <c r="P37" i="19"/>
  <c r="O37" i="19"/>
  <c r="O44" i="19" s="1"/>
  <c r="N37" i="19"/>
  <c r="N44" i="19" s="1"/>
  <c r="M37" i="19"/>
  <c r="L37" i="19"/>
  <c r="L44" i="19" s="1"/>
  <c r="K37" i="19"/>
  <c r="K44" i="19" s="1"/>
  <c r="J37" i="19"/>
  <c r="I37" i="19"/>
  <c r="H37" i="19"/>
  <c r="G37" i="19"/>
  <c r="G44" i="19" s="1"/>
  <c r="F37" i="19"/>
  <c r="F44" i="19" s="1"/>
  <c r="E37" i="19"/>
  <c r="D37" i="19"/>
  <c r="D44" i="19" s="1"/>
  <c r="C37" i="19"/>
  <c r="C44" i="19" s="1"/>
  <c r="T26" i="19"/>
  <c r="T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Y45" i="19" s="1"/>
  <c r="X13" i="19"/>
  <c r="W13" i="19"/>
  <c r="W26" i="19" s="1"/>
  <c r="V13" i="19"/>
  <c r="V26" i="19" s="1"/>
  <c r="U13" i="19"/>
  <c r="T13" i="19"/>
  <c r="S13" i="19"/>
  <c r="R13" i="19"/>
  <c r="R26" i="19" s="1"/>
  <c r="Q13" i="19"/>
  <c r="Q26" i="19" s="1"/>
  <c r="Q45" i="19" s="1"/>
  <c r="P13" i="19"/>
  <c r="O13" i="19"/>
  <c r="O26" i="19" s="1"/>
  <c r="N13" i="19"/>
  <c r="N26" i="19" s="1"/>
  <c r="M13" i="19"/>
  <c r="L13" i="19"/>
  <c r="L26" i="19" s="1"/>
  <c r="L45" i="19" s="1"/>
  <c r="K13" i="19"/>
  <c r="J13" i="19"/>
  <c r="J26" i="19" s="1"/>
  <c r="I13" i="19"/>
  <c r="I26" i="19" s="1"/>
  <c r="I45" i="19" s="1"/>
  <c r="H13" i="19"/>
  <c r="G13" i="19"/>
  <c r="G26" i="19" s="1"/>
  <c r="F13" i="19"/>
  <c r="F26" i="19" s="1"/>
  <c r="E13" i="19"/>
  <c r="D13" i="19"/>
  <c r="D26" i="19" s="1"/>
  <c r="D45" i="19" s="1"/>
  <c r="C13" i="19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Y44" i="20"/>
  <c r="Q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Z37" i="20" s="1"/>
  <c r="X37" i="20"/>
  <c r="W37" i="20"/>
  <c r="W44" i="20" s="1"/>
  <c r="V37" i="20"/>
  <c r="V44" i="20" s="1"/>
  <c r="U37" i="20"/>
  <c r="T37" i="20"/>
  <c r="T44" i="20" s="1"/>
  <c r="S37" i="20"/>
  <c r="S44" i="20" s="1"/>
  <c r="R37" i="20"/>
  <c r="Q37" i="20"/>
  <c r="P37" i="20"/>
  <c r="O37" i="20"/>
  <c r="O44" i="20" s="1"/>
  <c r="N37" i="20"/>
  <c r="N44" i="20" s="1"/>
  <c r="M37" i="20"/>
  <c r="L37" i="20"/>
  <c r="L44" i="20" s="1"/>
  <c r="K37" i="20"/>
  <c r="K44" i="20" s="1"/>
  <c r="J37" i="20"/>
  <c r="I37" i="20"/>
  <c r="I44" i="20" s="1"/>
  <c r="H37" i="20"/>
  <c r="G37" i="20"/>
  <c r="G44" i="20" s="1"/>
  <c r="F37" i="20"/>
  <c r="F44" i="20" s="1"/>
  <c r="E37" i="20"/>
  <c r="D37" i="20"/>
  <c r="D44" i="20" s="1"/>
  <c r="C37" i="20"/>
  <c r="C44" i="20" s="1"/>
  <c r="X26" i="20"/>
  <c r="L26" i="20"/>
  <c r="L45" i="20" s="1"/>
  <c r="G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W13" i="20"/>
  <c r="W26" i="20" s="1"/>
  <c r="V13" i="20"/>
  <c r="V26" i="20" s="1"/>
  <c r="U13" i="20"/>
  <c r="T13" i="20"/>
  <c r="T26" i="20" s="1"/>
  <c r="T45" i="20" s="1"/>
  <c r="S13" i="20"/>
  <c r="R13" i="20"/>
  <c r="R26" i="20" s="1"/>
  <c r="Q13" i="20"/>
  <c r="Q26" i="20" s="1"/>
  <c r="P13" i="20"/>
  <c r="O13" i="20"/>
  <c r="O26" i="20" s="1"/>
  <c r="O45" i="20" s="1"/>
  <c r="N13" i="20"/>
  <c r="N26" i="20" s="1"/>
  <c r="M13" i="20"/>
  <c r="M26" i="20" s="1"/>
  <c r="L13" i="20"/>
  <c r="K13" i="20"/>
  <c r="J13" i="20"/>
  <c r="J26" i="20" s="1"/>
  <c r="I13" i="20"/>
  <c r="I26" i="20" s="1"/>
  <c r="H13" i="20"/>
  <c r="G13" i="20"/>
  <c r="F13" i="20"/>
  <c r="F26" i="20" s="1"/>
  <c r="E13" i="20"/>
  <c r="E26" i="20" s="1"/>
  <c r="D13" i="20"/>
  <c r="D26" i="20" s="1"/>
  <c r="D45" i="20" s="1"/>
  <c r="C13" i="20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L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V37" i="21"/>
  <c r="U37" i="21"/>
  <c r="T37" i="21"/>
  <c r="T44" i="21" s="1"/>
  <c r="S37" i="21"/>
  <c r="R37" i="21"/>
  <c r="R44" i="21" s="1"/>
  <c r="Q37" i="21"/>
  <c r="Q44" i="21" s="1"/>
  <c r="P37" i="21"/>
  <c r="P44" i="21" s="1"/>
  <c r="O37" i="21"/>
  <c r="N37" i="21"/>
  <c r="M37" i="21"/>
  <c r="L37" i="21"/>
  <c r="K37" i="21"/>
  <c r="J37" i="21"/>
  <c r="J44" i="21" s="1"/>
  <c r="I37" i="21"/>
  <c r="I44" i="21" s="1"/>
  <c r="H37" i="21"/>
  <c r="H44" i="21" s="1"/>
  <c r="G37" i="21"/>
  <c r="F37" i="21"/>
  <c r="E37" i="21"/>
  <c r="D37" i="21"/>
  <c r="D44" i="21" s="1"/>
  <c r="C37" i="21"/>
  <c r="T26" i="21"/>
  <c r="T45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Z13" i="21" s="1"/>
  <c r="W13" i="21"/>
  <c r="W26" i="21" s="1"/>
  <c r="V13" i="21"/>
  <c r="U13" i="21"/>
  <c r="T13" i="21"/>
  <c r="S13" i="21"/>
  <c r="S26" i="21" s="1"/>
  <c r="R13" i="21"/>
  <c r="R26" i="21" s="1"/>
  <c r="Q13" i="21"/>
  <c r="P13" i="21"/>
  <c r="O13" i="21"/>
  <c r="O26" i="21" s="1"/>
  <c r="N13" i="21"/>
  <c r="M13" i="21"/>
  <c r="L13" i="21"/>
  <c r="L26" i="21" s="1"/>
  <c r="K13" i="21"/>
  <c r="K26" i="21" s="1"/>
  <c r="J13" i="21"/>
  <c r="J26" i="21" s="1"/>
  <c r="I13" i="21"/>
  <c r="H13" i="21"/>
  <c r="G13" i="21"/>
  <c r="G26" i="21" s="1"/>
  <c r="F13" i="21"/>
  <c r="E13" i="21"/>
  <c r="D13" i="21"/>
  <c r="D26" i="21" s="1"/>
  <c r="D45" i="21" s="1"/>
  <c r="C13" i="21"/>
  <c r="C26" i="21" s="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Q44" i="22"/>
  <c r="M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Q37" i="22"/>
  <c r="P37" i="22"/>
  <c r="P44" i="22" s="1"/>
  <c r="O37" i="22"/>
  <c r="O44" i="22" s="1"/>
  <c r="N37" i="22"/>
  <c r="N44" i="22" s="1"/>
  <c r="M37" i="22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D37" i="22"/>
  <c r="D44" i="22" s="1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W13" i="22"/>
  <c r="W26" i="22" s="1"/>
  <c r="V13" i="22"/>
  <c r="V26" i="22" s="1"/>
  <c r="U13" i="22"/>
  <c r="T13" i="22"/>
  <c r="T26" i="22" s="1"/>
  <c r="T45" i="22" s="1"/>
  <c r="S13" i="22"/>
  <c r="R13" i="22"/>
  <c r="R26" i="22" s="1"/>
  <c r="Q13" i="22"/>
  <c r="Q26" i="22" s="1"/>
  <c r="P13" i="22"/>
  <c r="P26" i="22" s="1"/>
  <c r="P45" i="22" s="1"/>
  <c r="O13" i="22"/>
  <c r="O26" i="22" s="1"/>
  <c r="N13" i="22"/>
  <c r="N26" i="22" s="1"/>
  <c r="M13" i="22"/>
  <c r="L13" i="22"/>
  <c r="L26" i="22" s="1"/>
  <c r="L45" i="22" s="1"/>
  <c r="K13" i="22"/>
  <c r="J13" i="22"/>
  <c r="J26" i="22" s="1"/>
  <c r="I13" i="22"/>
  <c r="I26" i="22" s="1"/>
  <c r="H13" i="22"/>
  <c r="H26" i="22" s="1"/>
  <c r="H45" i="22" s="1"/>
  <c r="G13" i="22"/>
  <c r="G26" i="22" s="1"/>
  <c r="F13" i="22"/>
  <c r="F26" i="22" s="1"/>
  <c r="E13" i="22"/>
  <c r="E26" i="22" s="1"/>
  <c r="D13" i="22"/>
  <c r="D26" i="22" s="1"/>
  <c r="D45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T44" i="23"/>
  <c r="Q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T37" i="23"/>
  <c r="S37" i="23"/>
  <c r="S44" i="23" s="1"/>
  <c r="R37" i="23"/>
  <c r="Q37" i="23"/>
  <c r="P37" i="23"/>
  <c r="P44" i="23" s="1"/>
  <c r="O37" i="23"/>
  <c r="O44" i="23" s="1"/>
  <c r="N37" i="23"/>
  <c r="N44" i="23" s="1"/>
  <c r="M37" i="23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D37" i="23"/>
  <c r="D44" i="23" s="1"/>
  <c r="C37" i="23"/>
  <c r="C44" i="23" s="1"/>
  <c r="O26" i="23"/>
  <c r="L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W13" i="23"/>
  <c r="W26" i="23" s="1"/>
  <c r="W45" i="23" s="1"/>
  <c r="V13" i="23"/>
  <c r="V26" i="23" s="1"/>
  <c r="V45" i="23" s="1"/>
  <c r="U13" i="23"/>
  <c r="T13" i="23"/>
  <c r="T26" i="23" s="1"/>
  <c r="S13" i="23"/>
  <c r="S26" i="23" s="1"/>
  <c r="S45" i="23" s="1"/>
  <c r="R13" i="23"/>
  <c r="R26" i="23" s="1"/>
  <c r="Q13" i="23"/>
  <c r="Q26" i="23" s="1"/>
  <c r="P13" i="23"/>
  <c r="O13" i="23"/>
  <c r="N13" i="23"/>
  <c r="N26" i="23" s="1"/>
  <c r="N45" i="23" s="1"/>
  <c r="M13" i="23"/>
  <c r="L13" i="23"/>
  <c r="K13" i="23"/>
  <c r="K26" i="23" s="1"/>
  <c r="K45" i="23" s="1"/>
  <c r="J13" i="23"/>
  <c r="J26" i="23" s="1"/>
  <c r="I13" i="23"/>
  <c r="I26" i="23" s="1"/>
  <c r="H13" i="23"/>
  <c r="G13" i="23"/>
  <c r="G26" i="23" s="1"/>
  <c r="F13" i="23"/>
  <c r="F26" i="23" s="1"/>
  <c r="F45" i="23" s="1"/>
  <c r="E13" i="23"/>
  <c r="D13" i="23"/>
  <c r="D26" i="23" s="1"/>
  <c r="C13" i="23"/>
  <c r="C26" i="23" s="1"/>
  <c r="C45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L44" i="24"/>
  <c r="I44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W37" i="24"/>
  <c r="W44" i="24" s="1"/>
  <c r="V37" i="24"/>
  <c r="V44" i="24" s="1"/>
  <c r="U37" i="24"/>
  <c r="T37" i="24"/>
  <c r="T44" i="24" s="1"/>
  <c r="S37" i="24"/>
  <c r="S44" i="24" s="1"/>
  <c r="R37" i="24"/>
  <c r="Q37" i="24"/>
  <c r="Q44" i="24" s="1"/>
  <c r="P37" i="24"/>
  <c r="P44" i="24" s="1"/>
  <c r="O37" i="24"/>
  <c r="O44" i="24" s="1"/>
  <c r="N37" i="24"/>
  <c r="N44" i="24" s="1"/>
  <c r="M37" i="24"/>
  <c r="L37" i="24"/>
  <c r="K37" i="24"/>
  <c r="K44" i="24" s="1"/>
  <c r="J37" i="24"/>
  <c r="I37" i="24"/>
  <c r="H37" i="24"/>
  <c r="H44" i="24" s="1"/>
  <c r="G37" i="24"/>
  <c r="G44" i="24" s="1"/>
  <c r="F37" i="24"/>
  <c r="F44" i="24" s="1"/>
  <c r="E37" i="24"/>
  <c r="D37" i="24"/>
  <c r="D44" i="24" s="1"/>
  <c r="C37" i="24"/>
  <c r="C44" i="24" s="1"/>
  <c r="G26" i="24"/>
  <c r="G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W13" i="24"/>
  <c r="W26" i="24" s="1"/>
  <c r="V13" i="24"/>
  <c r="V26" i="24" s="1"/>
  <c r="U13" i="24"/>
  <c r="T13" i="24"/>
  <c r="T26" i="24" s="1"/>
  <c r="T45" i="24" s="1"/>
  <c r="S13" i="24"/>
  <c r="S26" i="24" s="1"/>
  <c r="R13" i="24"/>
  <c r="R26" i="24" s="1"/>
  <c r="Q13" i="24"/>
  <c r="Q26" i="24" s="1"/>
  <c r="P13" i="24"/>
  <c r="O13" i="24"/>
  <c r="O26" i="24" s="1"/>
  <c r="O45" i="24" s="1"/>
  <c r="N13" i="24"/>
  <c r="N26" i="24" s="1"/>
  <c r="M13" i="24"/>
  <c r="L13" i="24"/>
  <c r="L26" i="24" s="1"/>
  <c r="L45" i="24" s="1"/>
  <c r="K13" i="24"/>
  <c r="K26" i="24" s="1"/>
  <c r="J13" i="24"/>
  <c r="J26" i="24" s="1"/>
  <c r="I13" i="24"/>
  <c r="I26" i="24" s="1"/>
  <c r="H13" i="24"/>
  <c r="G13" i="24"/>
  <c r="F13" i="24"/>
  <c r="F26" i="24" s="1"/>
  <c r="E13" i="24"/>
  <c r="D13" i="24"/>
  <c r="D26" i="24" s="1"/>
  <c r="D45" i="24" s="1"/>
  <c r="C13" i="24"/>
  <c r="C26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D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X44" i="25" s="1"/>
  <c r="Z44" i="25" s="1"/>
  <c r="W37" i="25"/>
  <c r="W44" i="25" s="1"/>
  <c r="V37" i="25"/>
  <c r="V44" i="25" s="1"/>
  <c r="U37" i="25"/>
  <c r="T37" i="25"/>
  <c r="T44" i="25" s="1"/>
  <c r="S37" i="25"/>
  <c r="S44" i="25" s="1"/>
  <c r="R37" i="25"/>
  <c r="Q37" i="25"/>
  <c r="Q44" i="25" s="1"/>
  <c r="P37" i="25"/>
  <c r="P44" i="25" s="1"/>
  <c r="O37" i="25"/>
  <c r="O44" i="25" s="1"/>
  <c r="N37" i="25"/>
  <c r="N44" i="25" s="1"/>
  <c r="M37" i="25"/>
  <c r="L37" i="25"/>
  <c r="L44" i="25" s="1"/>
  <c r="K37" i="25"/>
  <c r="K44" i="25" s="1"/>
  <c r="J37" i="25"/>
  <c r="I37" i="25"/>
  <c r="I44" i="25" s="1"/>
  <c r="H37" i="25"/>
  <c r="H44" i="25" s="1"/>
  <c r="G37" i="25"/>
  <c r="G44" i="25" s="1"/>
  <c r="F37" i="25"/>
  <c r="F44" i="25" s="1"/>
  <c r="E37" i="25"/>
  <c r="D37" i="25"/>
  <c r="C37" i="25"/>
  <c r="C44" i="25" s="1"/>
  <c r="G26" i="25"/>
  <c r="G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W13" i="25"/>
  <c r="W26" i="25" s="1"/>
  <c r="V13" i="25"/>
  <c r="V26" i="25" s="1"/>
  <c r="V45" i="25" s="1"/>
  <c r="U13" i="25"/>
  <c r="T13" i="25"/>
  <c r="T26" i="25" s="1"/>
  <c r="T45" i="25" s="1"/>
  <c r="S13" i="25"/>
  <c r="S26" i="25" s="1"/>
  <c r="R13" i="25"/>
  <c r="R26" i="25" s="1"/>
  <c r="Q13" i="25"/>
  <c r="Q26" i="25" s="1"/>
  <c r="P13" i="25"/>
  <c r="O13" i="25"/>
  <c r="O26" i="25" s="1"/>
  <c r="O45" i="25" s="1"/>
  <c r="N13" i="25"/>
  <c r="N26" i="25" s="1"/>
  <c r="N45" i="25" s="1"/>
  <c r="M13" i="25"/>
  <c r="L13" i="25"/>
  <c r="L26" i="25" s="1"/>
  <c r="L45" i="25" s="1"/>
  <c r="K13" i="25"/>
  <c r="K26" i="25" s="1"/>
  <c r="J13" i="25"/>
  <c r="J26" i="25" s="1"/>
  <c r="I13" i="25"/>
  <c r="I26" i="25" s="1"/>
  <c r="H13" i="25"/>
  <c r="G13" i="25"/>
  <c r="F13" i="25"/>
  <c r="F26" i="25" s="1"/>
  <c r="F45" i="25" s="1"/>
  <c r="E13" i="25"/>
  <c r="D13" i="25"/>
  <c r="D26" i="25" s="1"/>
  <c r="D45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O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Z44" i="26" s="1"/>
  <c r="W37" i="26"/>
  <c r="W44" i="26" s="1"/>
  <c r="V37" i="26"/>
  <c r="V44" i="26" s="1"/>
  <c r="U37" i="26"/>
  <c r="T37" i="26"/>
  <c r="T44" i="26" s="1"/>
  <c r="S37" i="26"/>
  <c r="S44" i="26" s="1"/>
  <c r="R37" i="26"/>
  <c r="Q37" i="26"/>
  <c r="Q44" i="26" s="1"/>
  <c r="P37" i="26"/>
  <c r="P44" i="26" s="1"/>
  <c r="O37" i="26"/>
  <c r="N37" i="26"/>
  <c r="N44" i="26" s="1"/>
  <c r="M37" i="26"/>
  <c r="L37" i="26"/>
  <c r="L44" i="26" s="1"/>
  <c r="K37" i="26"/>
  <c r="K44" i="26" s="1"/>
  <c r="J37" i="26"/>
  <c r="I37" i="26"/>
  <c r="I44" i="26" s="1"/>
  <c r="H37" i="26"/>
  <c r="H44" i="26" s="1"/>
  <c r="G37" i="26"/>
  <c r="G44" i="26" s="1"/>
  <c r="F37" i="26"/>
  <c r="F44" i="26" s="1"/>
  <c r="E37" i="26"/>
  <c r="D37" i="26"/>
  <c r="D44" i="26" s="1"/>
  <c r="C37" i="26"/>
  <c r="C44" i="26" s="1"/>
  <c r="T26" i="26"/>
  <c r="T45" i="26" s="1"/>
  <c r="R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P26" i="26" s="1"/>
  <c r="P45" i="26" s="1"/>
  <c r="O25" i="26"/>
  <c r="N25" i="26"/>
  <c r="M25" i="26"/>
  <c r="L25" i="26"/>
  <c r="K25" i="26"/>
  <c r="J25" i="26"/>
  <c r="I25" i="26"/>
  <c r="H25" i="26"/>
  <c r="H26" i="26" s="1"/>
  <c r="H45" i="26" s="1"/>
  <c r="G25" i="26"/>
  <c r="F25" i="26"/>
  <c r="E25" i="26"/>
  <c r="D25" i="26"/>
  <c r="C25" i="26"/>
  <c r="AA13" i="26"/>
  <c r="AA26" i="26" s="1"/>
  <c r="AA45" i="26" s="1"/>
  <c r="Z13" i="26"/>
  <c r="Y13" i="26"/>
  <c r="Y26" i="26" s="1"/>
  <c r="X13" i="26"/>
  <c r="W13" i="26"/>
  <c r="W26" i="26" s="1"/>
  <c r="V13" i="26"/>
  <c r="V26" i="26" s="1"/>
  <c r="U13" i="26"/>
  <c r="T13" i="26"/>
  <c r="S13" i="26"/>
  <c r="S26" i="26" s="1"/>
  <c r="R13" i="26"/>
  <c r="Q13" i="26"/>
  <c r="Q26" i="26" s="1"/>
  <c r="P13" i="26"/>
  <c r="O13" i="26"/>
  <c r="O26" i="26" s="1"/>
  <c r="N13" i="26"/>
  <c r="N26" i="26" s="1"/>
  <c r="M13" i="26"/>
  <c r="L13" i="26"/>
  <c r="L26" i="26" s="1"/>
  <c r="L45" i="26" s="1"/>
  <c r="K13" i="26"/>
  <c r="K26" i="26" s="1"/>
  <c r="J13" i="26"/>
  <c r="J26" i="26" s="1"/>
  <c r="I13" i="26"/>
  <c r="I26" i="26" s="1"/>
  <c r="H13" i="26"/>
  <c r="G13" i="26"/>
  <c r="G26" i="26" s="1"/>
  <c r="F13" i="26"/>
  <c r="F26" i="26" s="1"/>
  <c r="E13" i="26"/>
  <c r="D13" i="26"/>
  <c r="D26" i="26" s="1"/>
  <c r="D45" i="26" s="1"/>
  <c r="C13" i="26"/>
  <c r="C26" i="26" s="1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X44" i="27" s="1"/>
  <c r="W37" i="27"/>
  <c r="W44" i="27" s="1"/>
  <c r="V37" i="27"/>
  <c r="V44" i="27" s="1"/>
  <c r="U37" i="27"/>
  <c r="T37" i="27"/>
  <c r="T44" i="27" s="1"/>
  <c r="S37" i="27"/>
  <c r="S44" i="27" s="1"/>
  <c r="R37" i="27"/>
  <c r="Q37" i="27"/>
  <c r="Q44" i="27" s="1"/>
  <c r="P37" i="27"/>
  <c r="P44" i="27" s="1"/>
  <c r="O37" i="27"/>
  <c r="O44" i="27" s="1"/>
  <c r="N37" i="27"/>
  <c r="N44" i="27" s="1"/>
  <c r="M37" i="27"/>
  <c r="L37" i="27"/>
  <c r="L44" i="27" s="1"/>
  <c r="K37" i="27"/>
  <c r="K44" i="27" s="1"/>
  <c r="J37" i="27"/>
  <c r="I37" i="27"/>
  <c r="I44" i="27" s="1"/>
  <c r="H37" i="27"/>
  <c r="H44" i="27" s="1"/>
  <c r="G37" i="27"/>
  <c r="G44" i="27" s="1"/>
  <c r="F37" i="27"/>
  <c r="F44" i="27" s="1"/>
  <c r="E37" i="27"/>
  <c r="D37" i="27"/>
  <c r="D44" i="27" s="1"/>
  <c r="C37" i="27"/>
  <c r="C44" i="27" s="1"/>
  <c r="G26" i="27"/>
  <c r="D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X13" i="27"/>
  <c r="W13" i="27"/>
  <c r="W26" i="27" s="1"/>
  <c r="V13" i="27"/>
  <c r="V26" i="27" s="1"/>
  <c r="U13" i="27"/>
  <c r="T13" i="27"/>
  <c r="T26" i="27" s="1"/>
  <c r="S13" i="27"/>
  <c r="S26" i="27" s="1"/>
  <c r="S45" i="27" s="1"/>
  <c r="R13" i="27"/>
  <c r="R26" i="27" s="1"/>
  <c r="Q13" i="27"/>
  <c r="Q26" i="27" s="1"/>
  <c r="P13" i="27"/>
  <c r="O13" i="27"/>
  <c r="O26" i="27" s="1"/>
  <c r="N13" i="27"/>
  <c r="N26" i="27" s="1"/>
  <c r="M13" i="27"/>
  <c r="L13" i="27"/>
  <c r="L26" i="27" s="1"/>
  <c r="K13" i="27"/>
  <c r="K26" i="27" s="1"/>
  <c r="K45" i="27" s="1"/>
  <c r="J13" i="27"/>
  <c r="J26" i="27" s="1"/>
  <c r="I13" i="27"/>
  <c r="I26" i="27" s="1"/>
  <c r="H13" i="27"/>
  <c r="G13" i="27"/>
  <c r="F13" i="27"/>
  <c r="F26" i="27" s="1"/>
  <c r="E13" i="27"/>
  <c r="D13" i="27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I44" i="28"/>
  <c r="G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M44" i="28" s="1"/>
  <c r="L43" i="28"/>
  <c r="K43" i="28"/>
  <c r="J43" i="28"/>
  <c r="I43" i="28"/>
  <c r="H43" i="28"/>
  <c r="G43" i="28"/>
  <c r="F43" i="28"/>
  <c r="E43" i="28"/>
  <c r="E44" i="28" s="1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T37" i="28"/>
  <c r="T44" i="28" s="1"/>
  <c r="S37" i="28"/>
  <c r="S44" i="28" s="1"/>
  <c r="R37" i="28"/>
  <c r="Q37" i="28"/>
  <c r="Q44" i="28" s="1"/>
  <c r="P37" i="28"/>
  <c r="P44" i="28" s="1"/>
  <c r="O37" i="28"/>
  <c r="O44" i="28" s="1"/>
  <c r="N37" i="28"/>
  <c r="N44" i="28" s="1"/>
  <c r="M37" i="28"/>
  <c r="L37" i="28"/>
  <c r="L44" i="28" s="1"/>
  <c r="K37" i="28"/>
  <c r="K44" i="28" s="1"/>
  <c r="J37" i="28"/>
  <c r="I37" i="28"/>
  <c r="H37" i="28"/>
  <c r="H44" i="28" s="1"/>
  <c r="G37" i="28"/>
  <c r="F37" i="28"/>
  <c r="F44" i="28" s="1"/>
  <c r="E37" i="28"/>
  <c r="D37" i="28"/>
  <c r="D44" i="28" s="1"/>
  <c r="C37" i="28"/>
  <c r="C44" i="28" s="1"/>
  <c r="AA25" i="28"/>
  <c r="Y25" i="28"/>
  <c r="Z25" i="28" s="1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Z13" i="28"/>
  <c r="Y13" i="28"/>
  <c r="X13" i="28"/>
  <c r="W13" i="28"/>
  <c r="W26" i="28" s="1"/>
  <c r="W45" i="28" s="1"/>
  <c r="V13" i="28"/>
  <c r="V26" i="28" s="1"/>
  <c r="V45" i="28" s="1"/>
  <c r="U13" i="28"/>
  <c r="T13" i="28"/>
  <c r="T26" i="28" s="1"/>
  <c r="S13" i="28"/>
  <c r="S26" i="28" s="1"/>
  <c r="S45" i="28" s="1"/>
  <c r="R13" i="28"/>
  <c r="R26" i="28" s="1"/>
  <c r="Q13" i="28"/>
  <c r="P13" i="28"/>
  <c r="P26" i="28" s="1"/>
  <c r="P45" i="28" s="1"/>
  <c r="O13" i="28"/>
  <c r="O26" i="28" s="1"/>
  <c r="O45" i="28" s="1"/>
  <c r="N13" i="28"/>
  <c r="N26" i="28" s="1"/>
  <c r="N45" i="28" s="1"/>
  <c r="M13" i="28"/>
  <c r="L13" i="28"/>
  <c r="L26" i="28" s="1"/>
  <c r="K13" i="28"/>
  <c r="K26" i="28" s="1"/>
  <c r="K45" i="28" s="1"/>
  <c r="J13" i="28"/>
  <c r="J26" i="28" s="1"/>
  <c r="I13" i="28"/>
  <c r="H13" i="28"/>
  <c r="H26" i="28" s="1"/>
  <c r="H45" i="28" s="1"/>
  <c r="G13" i="28"/>
  <c r="G26" i="28" s="1"/>
  <c r="F13" i="28"/>
  <c r="F26" i="28" s="1"/>
  <c r="F45" i="28" s="1"/>
  <c r="E13" i="28"/>
  <c r="D13" i="28"/>
  <c r="D26" i="28" s="1"/>
  <c r="C13" i="28"/>
  <c r="C26" i="28" s="1"/>
  <c r="C45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M44" i="29"/>
  <c r="I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Z44" i="29" s="1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L37" i="29"/>
  <c r="L44" i="29" s="1"/>
  <c r="K37" i="29"/>
  <c r="K44" i="29" s="1"/>
  <c r="J37" i="29"/>
  <c r="J44" i="29" s="1"/>
  <c r="I37" i="29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Q26" i="29"/>
  <c r="Q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P26" i="29" s="1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Y26" i="29" s="1"/>
  <c r="Y45" i="29" s="1"/>
  <c r="X13" i="29"/>
  <c r="W13" i="29"/>
  <c r="W26" i="29" s="1"/>
  <c r="V13" i="29"/>
  <c r="V26" i="29" s="1"/>
  <c r="V45" i="29" s="1"/>
  <c r="U13" i="29"/>
  <c r="U26" i="29" s="1"/>
  <c r="T13" i="29"/>
  <c r="S13" i="29"/>
  <c r="R13" i="29"/>
  <c r="R26" i="29" s="1"/>
  <c r="R45" i="29" s="1"/>
  <c r="Q13" i="29"/>
  <c r="P13" i="29"/>
  <c r="O13" i="29"/>
  <c r="N13" i="29"/>
  <c r="N26" i="29" s="1"/>
  <c r="N45" i="29" s="1"/>
  <c r="M13" i="29"/>
  <c r="L13" i="29"/>
  <c r="K13" i="29"/>
  <c r="J13" i="29"/>
  <c r="J26" i="29" s="1"/>
  <c r="J45" i="29" s="1"/>
  <c r="I13" i="29"/>
  <c r="I26" i="29" s="1"/>
  <c r="I45" i="29" s="1"/>
  <c r="H13" i="29"/>
  <c r="G13" i="29"/>
  <c r="F13" i="29"/>
  <c r="F26" i="29" s="1"/>
  <c r="F45" i="29" s="1"/>
  <c r="E13" i="29"/>
  <c r="D13" i="29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Y44" i="30"/>
  <c r="V44" i="30"/>
  <c r="U44" i="30"/>
  <c r="N44" i="30"/>
  <c r="M44" i="30"/>
  <c r="I44" i="30"/>
  <c r="E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X37" i="30"/>
  <c r="X44" i="30" s="1"/>
  <c r="Z44" i="30" s="1"/>
  <c r="W37" i="30"/>
  <c r="W44" i="30" s="1"/>
  <c r="V37" i="30"/>
  <c r="U37" i="30"/>
  <c r="T37" i="30"/>
  <c r="T44" i="30" s="1"/>
  <c r="S37" i="30"/>
  <c r="S44" i="30" s="1"/>
  <c r="R37" i="30"/>
  <c r="R44" i="30" s="1"/>
  <c r="Q37" i="30"/>
  <c r="Q44" i="30" s="1"/>
  <c r="P37" i="30"/>
  <c r="O37" i="30"/>
  <c r="O44" i="30" s="1"/>
  <c r="N37" i="30"/>
  <c r="M37" i="30"/>
  <c r="L37" i="30"/>
  <c r="L44" i="30" s="1"/>
  <c r="K37" i="30"/>
  <c r="K44" i="30" s="1"/>
  <c r="J37" i="30"/>
  <c r="J44" i="30" s="1"/>
  <c r="I37" i="30"/>
  <c r="H37" i="30"/>
  <c r="H44" i="30" s="1"/>
  <c r="G37" i="30"/>
  <c r="G44" i="30" s="1"/>
  <c r="F37" i="30"/>
  <c r="F44" i="30" s="1"/>
  <c r="E37" i="30"/>
  <c r="D37" i="30"/>
  <c r="D44" i="30" s="1"/>
  <c r="C37" i="30"/>
  <c r="C44" i="30" s="1"/>
  <c r="T26" i="30"/>
  <c r="T45" i="30" s="1"/>
  <c r="H26" i="30"/>
  <c r="AA25" i="30"/>
  <c r="Z25" i="30"/>
  <c r="Y25" i="30"/>
  <c r="X25" i="30"/>
  <c r="W25" i="30"/>
  <c r="V25" i="30"/>
  <c r="U25" i="30"/>
  <c r="T25" i="30"/>
  <c r="S25" i="30"/>
  <c r="R25" i="30"/>
  <c r="Q25" i="30"/>
  <c r="Q26" i="30" s="1"/>
  <c r="P25" i="30"/>
  <c r="P26" i="30" s="1"/>
  <c r="O25" i="30"/>
  <c r="N25" i="30"/>
  <c r="M25" i="30"/>
  <c r="L25" i="30"/>
  <c r="K25" i="30"/>
  <c r="J25" i="30"/>
  <c r="I25" i="30"/>
  <c r="I26" i="30" s="1"/>
  <c r="I45" i="30" s="1"/>
  <c r="H25" i="30"/>
  <c r="G25" i="30"/>
  <c r="F25" i="30"/>
  <c r="E25" i="30"/>
  <c r="D25" i="30"/>
  <c r="D26" i="30" s="1"/>
  <c r="C25" i="30"/>
  <c r="AA13" i="30"/>
  <c r="AA26" i="30" s="1"/>
  <c r="Z13" i="30"/>
  <c r="Y13" i="30"/>
  <c r="Y26" i="30" s="1"/>
  <c r="Y45" i="30" s="1"/>
  <c r="X13" i="30"/>
  <c r="X26" i="30" s="1"/>
  <c r="W13" i="30"/>
  <c r="W26" i="30" s="1"/>
  <c r="V13" i="30"/>
  <c r="V26" i="30" s="1"/>
  <c r="V45" i="30" s="1"/>
  <c r="U13" i="30"/>
  <c r="T13" i="30"/>
  <c r="S13" i="30"/>
  <c r="S26" i="30" s="1"/>
  <c r="S45" i="30" s="1"/>
  <c r="R13" i="30"/>
  <c r="Q13" i="30"/>
  <c r="P13" i="30"/>
  <c r="O13" i="30"/>
  <c r="O26" i="30" s="1"/>
  <c r="O45" i="30" s="1"/>
  <c r="N13" i="30"/>
  <c r="N26" i="30" s="1"/>
  <c r="M13" i="30"/>
  <c r="L13" i="30"/>
  <c r="L26" i="30" s="1"/>
  <c r="L45" i="30" s="1"/>
  <c r="K13" i="30"/>
  <c r="K26" i="30" s="1"/>
  <c r="K45" i="30" s="1"/>
  <c r="J13" i="30"/>
  <c r="I13" i="30"/>
  <c r="H13" i="30"/>
  <c r="G13" i="30"/>
  <c r="G26" i="30" s="1"/>
  <c r="G45" i="30" s="1"/>
  <c r="F13" i="30"/>
  <c r="F26" i="30" s="1"/>
  <c r="E13" i="30"/>
  <c r="D13" i="30"/>
  <c r="C13" i="30"/>
  <c r="C26" i="30" s="1"/>
  <c r="C45" i="30" s="1"/>
  <c r="AA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Y44" i="31"/>
  <c r="V44" i="31"/>
  <c r="Q44" i="31"/>
  <c r="N44" i="31"/>
  <c r="M44" i="31"/>
  <c r="F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X37" i="31"/>
  <c r="X44" i="31" s="1"/>
  <c r="W37" i="31"/>
  <c r="W44" i="31" s="1"/>
  <c r="V37" i="31"/>
  <c r="U37" i="31"/>
  <c r="U44" i="31" s="1"/>
  <c r="T37" i="31"/>
  <c r="S37" i="31"/>
  <c r="S44" i="31" s="1"/>
  <c r="R37" i="31"/>
  <c r="R44" i="31" s="1"/>
  <c r="Q37" i="31"/>
  <c r="P37" i="31"/>
  <c r="P44" i="31" s="1"/>
  <c r="O37" i="31"/>
  <c r="O44" i="31" s="1"/>
  <c r="N37" i="31"/>
  <c r="M37" i="3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E37" i="31"/>
  <c r="E44" i="31" s="1"/>
  <c r="D37" i="31"/>
  <c r="D44" i="31" s="1"/>
  <c r="C37" i="31"/>
  <c r="C44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Y45" i="31" s="1"/>
  <c r="X13" i="31"/>
  <c r="Z13" i="31" s="1"/>
  <c r="W13" i="31"/>
  <c r="V13" i="31"/>
  <c r="U13" i="31"/>
  <c r="U26" i="31" s="1"/>
  <c r="T13" i="31"/>
  <c r="T26" i="31" s="1"/>
  <c r="S13" i="31"/>
  <c r="R13" i="31"/>
  <c r="Q13" i="31"/>
  <c r="Q26" i="31" s="1"/>
  <c r="Q45" i="31" s="1"/>
  <c r="P13" i="31"/>
  <c r="O13" i="31"/>
  <c r="N13" i="31"/>
  <c r="M13" i="31"/>
  <c r="M26" i="31" s="1"/>
  <c r="M45" i="31" s="1"/>
  <c r="L13" i="31"/>
  <c r="L26" i="31" s="1"/>
  <c r="K13" i="31"/>
  <c r="J13" i="31"/>
  <c r="J26" i="31" s="1"/>
  <c r="I13" i="31"/>
  <c r="I26" i="31" s="1"/>
  <c r="I45" i="31" s="1"/>
  <c r="H13" i="31"/>
  <c r="G13" i="31"/>
  <c r="F13" i="31"/>
  <c r="E13" i="31"/>
  <c r="E26" i="31" s="1"/>
  <c r="E45" i="31" s="1"/>
  <c r="D13" i="31"/>
  <c r="D26" i="31" s="1"/>
  <c r="C13" i="31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N44" i="1"/>
  <c r="F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Y26" i="1"/>
  <c r="I26" i="1"/>
  <c r="I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X26" i="1" s="1"/>
  <c r="W13" i="1"/>
  <c r="W26" i="1" s="1"/>
  <c r="V13" i="1"/>
  <c r="V26" i="1" s="1"/>
  <c r="U13" i="1"/>
  <c r="U26" i="1" s="1"/>
  <c r="U45" i="1" s="1"/>
  <c r="T13" i="1"/>
  <c r="T26" i="1" s="1"/>
  <c r="S13" i="1"/>
  <c r="S26" i="1" s="1"/>
  <c r="S45" i="1" s="1"/>
  <c r="R13" i="1"/>
  <c r="R26" i="1" s="1"/>
  <c r="Q13" i="1"/>
  <c r="Q26" i="1" s="1"/>
  <c r="Q45" i="1" s="1"/>
  <c r="P13" i="1"/>
  <c r="P26" i="1" s="1"/>
  <c r="P45" i="1" s="1"/>
  <c r="O13" i="1"/>
  <c r="O26" i="1" s="1"/>
  <c r="N13" i="1"/>
  <c r="N26" i="1" s="1"/>
  <c r="M13" i="1"/>
  <c r="M26" i="1" s="1"/>
  <c r="M45" i="1" s="1"/>
  <c r="L13" i="1"/>
  <c r="L26" i="1" s="1"/>
  <c r="K13" i="1"/>
  <c r="K26" i="1" s="1"/>
  <c r="K45" i="1" s="1"/>
  <c r="J13" i="1"/>
  <c r="J26" i="1" s="1"/>
  <c r="I13" i="1"/>
  <c r="H13" i="1"/>
  <c r="H26" i="1" s="1"/>
  <c r="H45" i="1" s="1"/>
  <c r="G13" i="1"/>
  <c r="G26" i="1" s="1"/>
  <c r="G45" i="1" s="1"/>
  <c r="F13" i="1"/>
  <c r="F26" i="1" s="1"/>
  <c r="E13" i="1"/>
  <c r="E26" i="1" s="1"/>
  <c r="E45" i="1" s="1"/>
  <c r="D13" i="1"/>
  <c r="D26" i="1" s="1"/>
  <c r="C13" i="1"/>
  <c r="C26" i="1" s="1"/>
  <c r="C45" i="1" s="1"/>
  <c r="Q45" i="30" l="1"/>
  <c r="R26" i="31"/>
  <c r="G26" i="29"/>
  <c r="O26" i="29"/>
  <c r="G45" i="27"/>
  <c r="G45" i="26"/>
  <c r="O45" i="26"/>
  <c r="W45" i="26"/>
  <c r="X44" i="21"/>
  <c r="Z44" i="21" s="1"/>
  <c r="Z37" i="21"/>
  <c r="M45" i="20"/>
  <c r="U26" i="20"/>
  <c r="J26" i="18"/>
  <c r="R26" i="18"/>
  <c r="D45" i="27"/>
  <c r="AA26" i="1"/>
  <c r="C26" i="31"/>
  <c r="C45" i="31" s="1"/>
  <c r="K26" i="31"/>
  <c r="S26" i="31"/>
  <c r="AA26" i="31"/>
  <c r="E26" i="30"/>
  <c r="E45" i="30" s="1"/>
  <c r="M26" i="30"/>
  <c r="M45" i="30" s="1"/>
  <c r="U26" i="30"/>
  <c r="U45" i="30" s="1"/>
  <c r="AA44" i="30"/>
  <c r="H26" i="29"/>
  <c r="H45" i="29" s="1"/>
  <c r="X26" i="29"/>
  <c r="C45" i="25"/>
  <c r="K45" i="25"/>
  <c r="S45" i="25"/>
  <c r="E44" i="24"/>
  <c r="M44" i="24"/>
  <c r="U44" i="24"/>
  <c r="E44" i="22"/>
  <c r="E45" i="22" s="1"/>
  <c r="AA26" i="18"/>
  <c r="U44" i="28"/>
  <c r="F45" i="30"/>
  <c r="N45" i="30"/>
  <c r="K45" i="17"/>
  <c r="O45" i="12"/>
  <c r="U45" i="31"/>
  <c r="Z44" i="31"/>
  <c r="W45" i="30"/>
  <c r="Z13" i="29"/>
  <c r="O45" i="27"/>
  <c r="W45" i="27"/>
  <c r="L45" i="23"/>
  <c r="L45" i="21"/>
  <c r="E44" i="20"/>
  <c r="E45" i="20" s="1"/>
  <c r="M44" i="20"/>
  <c r="U44" i="20"/>
  <c r="AA26" i="19"/>
  <c r="C45" i="2"/>
  <c r="G44" i="2"/>
  <c r="G45" i="2" s="1"/>
  <c r="O44" i="2"/>
  <c r="O45" i="2" s="1"/>
  <c r="W44" i="2"/>
  <c r="F26" i="31"/>
  <c r="F45" i="31" s="1"/>
  <c r="N26" i="31"/>
  <c r="N45" i="31" s="1"/>
  <c r="V26" i="31"/>
  <c r="V45" i="31" s="1"/>
  <c r="Z50" i="31"/>
  <c r="C26" i="29"/>
  <c r="C45" i="29" s="1"/>
  <c r="K26" i="29"/>
  <c r="S26" i="29"/>
  <c r="D45" i="23"/>
  <c r="T45" i="23"/>
  <c r="O45" i="23"/>
  <c r="O44" i="14"/>
  <c r="Z44" i="4"/>
  <c r="P44" i="30"/>
  <c r="O44" i="1"/>
  <c r="O45" i="1" s="1"/>
  <c r="F45" i="1"/>
  <c r="N45" i="1"/>
  <c r="V45" i="1"/>
  <c r="G26" i="31"/>
  <c r="G45" i="31" s="1"/>
  <c r="O26" i="31"/>
  <c r="O45" i="31" s="1"/>
  <c r="W26" i="31"/>
  <c r="W45" i="31" s="1"/>
  <c r="AA44" i="31"/>
  <c r="D26" i="29"/>
  <c r="L26" i="29"/>
  <c r="T26" i="29"/>
  <c r="T45" i="29" s="1"/>
  <c r="E26" i="23"/>
  <c r="M26" i="23"/>
  <c r="U26" i="23"/>
  <c r="G45" i="21"/>
  <c r="H44" i="16"/>
  <c r="H26" i="11"/>
  <c r="P26" i="11"/>
  <c r="X26" i="11"/>
  <c r="Z25" i="11"/>
  <c r="E44" i="11"/>
  <c r="M44" i="11"/>
  <c r="M45" i="11" s="1"/>
  <c r="U44" i="11"/>
  <c r="U45" i="11" s="1"/>
  <c r="J26" i="10"/>
  <c r="J45" i="10" s="1"/>
  <c r="R26" i="10"/>
  <c r="R45" i="10" s="1"/>
  <c r="I44" i="4"/>
  <c r="I45" i="4" s="1"/>
  <c r="Q44" i="4"/>
  <c r="Y44" i="4"/>
  <c r="P45" i="3"/>
  <c r="T44" i="31"/>
  <c r="AA45" i="30"/>
  <c r="W45" i="1"/>
  <c r="H26" i="31"/>
  <c r="P26" i="31"/>
  <c r="X26" i="31"/>
  <c r="J26" i="30"/>
  <c r="J45" i="30" s="1"/>
  <c r="R26" i="30"/>
  <c r="R45" i="30" s="1"/>
  <c r="E26" i="29"/>
  <c r="E45" i="29" s="1"/>
  <c r="M26" i="29"/>
  <c r="M45" i="29" s="1"/>
  <c r="U45" i="29"/>
  <c r="Z50" i="22"/>
  <c r="F44" i="18"/>
  <c r="N44" i="18"/>
  <c r="N45" i="18" s="1"/>
  <c r="V44" i="18"/>
  <c r="I44" i="16"/>
  <c r="Q44" i="16"/>
  <c r="Y44" i="16"/>
  <c r="Z43" i="16"/>
  <c r="X44" i="16"/>
  <c r="S45" i="6"/>
  <c r="D45" i="28"/>
  <c r="L45" i="28"/>
  <c r="T45" i="28"/>
  <c r="E26" i="27"/>
  <c r="M26" i="27"/>
  <c r="U26" i="27"/>
  <c r="E44" i="27"/>
  <c r="E45" i="27" s="1"/>
  <c r="M44" i="27"/>
  <c r="U44" i="27"/>
  <c r="J44" i="26"/>
  <c r="R44" i="26"/>
  <c r="E26" i="25"/>
  <c r="M26" i="25"/>
  <c r="U26" i="25"/>
  <c r="E44" i="25"/>
  <c r="M44" i="25"/>
  <c r="U44" i="25"/>
  <c r="E26" i="24"/>
  <c r="E45" i="24" s="1"/>
  <c r="M26" i="24"/>
  <c r="M45" i="24" s="1"/>
  <c r="U26" i="24"/>
  <c r="U45" i="24" s="1"/>
  <c r="I45" i="22"/>
  <c r="Q45" i="22"/>
  <c r="H26" i="21"/>
  <c r="H45" i="21" s="1"/>
  <c r="P26" i="21"/>
  <c r="P45" i="21" s="1"/>
  <c r="X26" i="21"/>
  <c r="C26" i="19"/>
  <c r="K26" i="19"/>
  <c r="S26" i="19"/>
  <c r="H44" i="19"/>
  <c r="P44" i="19"/>
  <c r="X44" i="19"/>
  <c r="Z44" i="19" s="1"/>
  <c r="C26" i="18"/>
  <c r="K26" i="18"/>
  <c r="S26" i="18"/>
  <c r="C26" i="17"/>
  <c r="C45" i="17" s="1"/>
  <c r="I44" i="15"/>
  <c r="I45" i="15" s="1"/>
  <c r="Y44" i="15"/>
  <c r="Y45" i="15" s="1"/>
  <c r="Q45" i="11"/>
  <c r="J26" i="8"/>
  <c r="J45" i="8" s="1"/>
  <c r="R26" i="8"/>
  <c r="R45" i="8" s="1"/>
  <c r="I45" i="8"/>
  <c r="Q45" i="8"/>
  <c r="Z25" i="5"/>
  <c r="D26" i="4"/>
  <c r="D45" i="4" s="1"/>
  <c r="L26" i="4"/>
  <c r="T26" i="4"/>
  <c r="Q45" i="4"/>
  <c r="G44" i="3"/>
  <c r="O44" i="3"/>
  <c r="W44" i="3"/>
  <c r="D26" i="2"/>
  <c r="D45" i="2" s="1"/>
  <c r="L26" i="2"/>
  <c r="L45" i="2" s="1"/>
  <c r="T26" i="2"/>
  <c r="T45" i="2" s="1"/>
  <c r="X44" i="2"/>
  <c r="Z44" i="2" s="1"/>
  <c r="Z37" i="2"/>
  <c r="F45" i="24"/>
  <c r="N45" i="24"/>
  <c r="V45" i="24"/>
  <c r="Z44" i="24"/>
  <c r="H26" i="23"/>
  <c r="H45" i="23" s="1"/>
  <c r="P26" i="23"/>
  <c r="P45" i="23" s="1"/>
  <c r="J44" i="23"/>
  <c r="R44" i="23"/>
  <c r="J45" i="22"/>
  <c r="J45" i="21"/>
  <c r="R45" i="21"/>
  <c r="H26" i="20"/>
  <c r="H45" i="20" s="1"/>
  <c r="P26" i="20"/>
  <c r="P45" i="20" s="1"/>
  <c r="Z25" i="20"/>
  <c r="H44" i="20"/>
  <c r="P44" i="20"/>
  <c r="X44" i="20"/>
  <c r="Z44" i="20" s="1"/>
  <c r="Z37" i="19"/>
  <c r="H44" i="18"/>
  <c r="H45" i="18" s="1"/>
  <c r="P44" i="18"/>
  <c r="X44" i="18"/>
  <c r="Z44" i="18" s="1"/>
  <c r="X44" i="17"/>
  <c r="Z44" i="17" s="1"/>
  <c r="H26" i="16"/>
  <c r="P26" i="16"/>
  <c r="Z25" i="16"/>
  <c r="S45" i="8"/>
  <c r="X44" i="8"/>
  <c r="Z44" i="8" s="1"/>
  <c r="J45" i="7"/>
  <c r="X44" i="3"/>
  <c r="Z44" i="3" s="1"/>
  <c r="Z37" i="3"/>
  <c r="I45" i="23"/>
  <c r="Q45" i="23"/>
  <c r="Y45" i="23"/>
  <c r="I45" i="20"/>
  <c r="Q45" i="20"/>
  <c r="Y45" i="20"/>
  <c r="E26" i="19"/>
  <c r="E45" i="19" s="1"/>
  <c r="M26" i="19"/>
  <c r="U26" i="19"/>
  <c r="AA44" i="19"/>
  <c r="J44" i="19"/>
  <c r="J45" i="19" s="1"/>
  <c r="R44" i="19"/>
  <c r="R45" i="19" s="1"/>
  <c r="E26" i="17"/>
  <c r="E45" i="17" s="1"/>
  <c r="M26" i="17"/>
  <c r="M45" i="17" s="1"/>
  <c r="U26" i="17"/>
  <c r="I45" i="16"/>
  <c r="Q45" i="16"/>
  <c r="Y45" i="16"/>
  <c r="W45" i="15"/>
  <c r="G44" i="13"/>
  <c r="O44" i="13"/>
  <c r="W44" i="13"/>
  <c r="J45" i="12"/>
  <c r="R26" i="12"/>
  <c r="R45" i="12" s="1"/>
  <c r="M45" i="10"/>
  <c r="U45" i="10"/>
  <c r="E44" i="9"/>
  <c r="M44" i="9"/>
  <c r="U44" i="9"/>
  <c r="L45" i="8"/>
  <c r="E45" i="8"/>
  <c r="Y45" i="6"/>
  <c r="H26" i="27"/>
  <c r="H45" i="27" s="1"/>
  <c r="P26" i="27"/>
  <c r="P45" i="27" s="1"/>
  <c r="E26" i="26"/>
  <c r="E45" i="26" s="1"/>
  <c r="M26" i="26"/>
  <c r="U26" i="26"/>
  <c r="E44" i="26"/>
  <c r="M44" i="26"/>
  <c r="U44" i="26"/>
  <c r="H26" i="25"/>
  <c r="H45" i="25" s="1"/>
  <c r="P26" i="25"/>
  <c r="P45" i="25" s="1"/>
  <c r="H26" i="24"/>
  <c r="P26" i="24"/>
  <c r="J44" i="24"/>
  <c r="R44" i="24"/>
  <c r="AA45" i="22"/>
  <c r="R44" i="22"/>
  <c r="R45" i="22" s="1"/>
  <c r="AA26" i="20"/>
  <c r="AA45" i="20" s="1"/>
  <c r="J44" i="20"/>
  <c r="R44" i="20"/>
  <c r="F45" i="19"/>
  <c r="N45" i="19"/>
  <c r="V45" i="19"/>
  <c r="G45" i="18"/>
  <c r="O45" i="18"/>
  <c r="W45" i="18"/>
  <c r="J44" i="18"/>
  <c r="J45" i="18" s="1"/>
  <c r="R44" i="18"/>
  <c r="P44" i="17"/>
  <c r="H26" i="15"/>
  <c r="H45" i="15" s="1"/>
  <c r="P26" i="15"/>
  <c r="P45" i="15" s="1"/>
  <c r="C45" i="12"/>
  <c r="K45" i="12"/>
  <c r="S45" i="12"/>
  <c r="G44" i="12"/>
  <c r="G45" i="12" s="1"/>
  <c r="O44" i="12"/>
  <c r="W44" i="12"/>
  <c r="W45" i="12" s="1"/>
  <c r="D45" i="11"/>
  <c r="L45" i="11"/>
  <c r="T45" i="11"/>
  <c r="U45" i="8"/>
  <c r="I45" i="7"/>
  <c r="D26" i="3"/>
  <c r="D45" i="3" s="1"/>
  <c r="L26" i="3"/>
  <c r="T26" i="3"/>
  <c r="W45" i="2"/>
  <c r="J44" i="28"/>
  <c r="J45" i="28" s="1"/>
  <c r="R44" i="28"/>
  <c r="R45" i="28" s="1"/>
  <c r="I45" i="25"/>
  <c r="Q45" i="25"/>
  <c r="Y45" i="25"/>
  <c r="I45" i="24"/>
  <c r="Q45" i="24"/>
  <c r="Y45" i="24"/>
  <c r="E44" i="23"/>
  <c r="M44" i="23"/>
  <c r="M45" i="23" s="1"/>
  <c r="U44" i="23"/>
  <c r="U45" i="23" s="1"/>
  <c r="M26" i="22"/>
  <c r="M45" i="22" s="1"/>
  <c r="U26" i="22"/>
  <c r="U45" i="22" s="1"/>
  <c r="E44" i="21"/>
  <c r="M44" i="21"/>
  <c r="U44" i="21"/>
  <c r="C26" i="20"/>
  <c r="C45" i="20" s="1"/>
  <c r="K26" i="20"/>
  <c r="K45" i="20" s="1"/>
  <c r="S26" i="20"/>
  <c r="S45" i="20" s="1"/>
  <c r="Q45" i="15"/>
  <c r="D45" i="12"/>
  <c r="E45" i="11"/>
  <c r="G45" i="10"/>
  <c r="J26" i="9"/>
  <c r="C44" i="8"/>
  <c r="K44" i="8"/>
  <c r="Z44" i="7"/>
  <c r="C45" i="6"/>
  <c r="K45" i="6"/>
  <c r="D26" i="5"/>
  <c r="D45" i="5" s="1"/>
  <c r="L26" i="5"/>
  <c r="L45" i="5" s="1"/>
  <c r="T26" i="5"/>
  <c r="T45" i="5" s="1"/>
  <c r="I44" i="5"/>
  <c r="I45" i="5" s="1"/>
  <c r="Q44" i="5"/>
  <c r="Q45" i="5" s="1"/>
  <c r="Y44" i="5"/>
  <c r="H45" i="4"/>
  <c r="P45" i="4"/>
  <c r="P45" i="2"/>
  <c r="X26" i="28"/>
  <c r="AA44" i="27"/>
  <c r="AA45" i="27" s="1"/>
  <c r="J44" i="27"/>
  <c r="R44" i="27"/>
  <c r="R45" i="27" s="1"/>
  <c r="AA45" i="25"/>
  <c r="AA44" i="25"/>
  <c r="J44" i="25"/>
  <c r="J45" i="25" s="1"/>
  <c r="R44" i="25"/>
  <c r="R45" i="25" s="1"/>
  <c r="F45" i="22"/>
  <c r="N45" i="22"/>
  <c r="V45" i="22"/>
  <c r="F26" i="21"/>
  <c r="N26" i="21"/>
  <c r="N45" i="21" s="1"/>
  <c r="V26" i="21"/>
  <c r="E26" i="21"/>
  <c r="M26" i="21"/>
  <c r="U26" i="21"/>
  <c r="G44" i="21"/>
  <c r="O44" i="21"/>
  <c r="O45" i="21" s="1"/>
  <c r="W44" i="21"/>
  <c r="W45" i="21" s="1"/>
  <c r="Z50" i="20"/>
  <c r="H26" i="19"/>
  <c r="H45" i="19" s="1"/>
  <c r="P26" i="19"/>
  <c r="Z25" i="19"/>
  <c r="E44" i="19"/>
  <c r="M44" i="19"/>
  <c r="U44" i="19"/>
  <c r="I26" i="18"/>
  <c r="I45" i="18" s="1"/>
  <c r="Q26" i="18"/>
  <c r="Q45" i="18" s="1"/>
  <c r="Y26" i="18"/>
  <c r="Y45" i="18" s="1"/>
  <c r="H26" i="18"/>
  <c r="P26" i="18"/>
  <c r="H26" i="17"/>
  <c r="H45" i="17" s="1"/>
  <c r="P26" i="17"/>
  <c r="P45" i="17" s="1"/>
  <c r="Z25" i="17"/>
  <c r="P44" i="16"/>
  <c r="C26" i="9"/>
  <c r="C45" i="9" s="1"/>
  <c r="K26" i="9"/>
  <c r="K45" i="9" s="1"/>
  <c r="S26" i="9"/>
  <c r="S45" i="9" s="1"/>
  <c r="H45" i="8"/>
  <c r="I45" i="6"/>
  <c r="Y45" i="4"/>
  <c r="D44" i="17"/>
  <c r="L44" i="17"/>
  <c r="T44" i="17"/>
  <c r="T45" i="17" s="1"/>
  <c r="D44" i="16"/>
  <c r="D45" i="16" s="1"/>
  <c r="L44" i="16"/>
  <c r="T44" i="16"/>
  <c r="T44" i="15"/>
  <c r="I45" i="14"/>
  <c r="Q45" i="14"/>
  <c r="Y45" i="14"/>
  <c r="I45" i="10"/>
  <c r="Q45" i="10"/>
  <c r="Y45" i="10"/>
  <c r="E44" i="10"/>
  <c r="E45" i="10" s="1"/>
  <c r="M44" i="10"/>
  <c r="U44" i="10"/>
  <c r="F26" i="9"/>
  <c r="F45" i="9" s="1"/>
  <c r="N26" i="9"/>
  <c r="N45" i="9" s="1"/>
  <c r="V26" i="9"/>
  <c r="V45" i="9" s="1"/>
  <c r="P44" i="9"/>
  <c r="P45" i="9" s="1"/>
  <c r="N26" i="8"/>
  <c r="N45" i="8" s="1"/>
  <c r="M45" i="7"/>
  <c r="AA44" i="7"/>
  <c r="R45" i="6"/>
  <c r="AA26" i="6"/>
  <c r="AA44" i="6"/>
  <c r="G45" i="4"/>
  <c r="O45" i="4"/>
  <c r="W45" i="4"/>
  <c r="G45" i="3"/>
  <c r="O45" i="3"/>
  <c r="W45" i="3"/>
  <c r="C44" i="3"/>
  <c r="K44" i="3"/>
  <c r="S44" i="3"/>
  <c r="S45" i="3" s="1"/>
  <c r="AA44" i="3"/>
  <c r="C44" i="2"/>
  <c r="K44" i="2"/>
  <c r="K45" i="2" s="1"/>
  <c r="S44" i="2"/>
  <c r="AA44" i="2"/>
  <c r="E44" i="17"/>
  <c r="M44" i="17"/>
  <c r="U44" i="17"/>
  <c r="U45" i="17" s="1"/>
  <c r="E26" i="16"/>
  <c r="E45" i="16" s="1"/>
  <c r="M26" i="16"/>
  <c r="M45" i="16" s="1"/>
  <c r="U26" i="16"/>
  <c r="E44" i="16"/>
  <c r="M44" i="16"/>
  <c r="U44" i="16"/>
  <c r="E26" i="15"/>
  <c r="M26" i="15"/>
  <c r="M45" i="15" s="1"/>
  <c r="U26" i="15"/>
  <c r="E44" i="15"/>
  <c r="M44" i="15"/>
  <c r="Z13" i="11"/>
  <c r="Y26" i="11"/>
  <c r="Y45" i="11" s="1"/>
  <c r="C45" i="10"/>
  <c r="K45" i="10"/>
  <c r="S45" i="10"/>
  <c r="Z43" i="8"/>
  <c r="D26" i="6"/>
  <c r="D45" i="6" s="1"/>
  <c r="L26" i="6"/>
  <c r="L45" i="6" s="1"/>
  <c r="T26" i="6"/>
  <c r="T45" i="6" s="1"/>
  <c r="G44" i="17"/>
  <c r="G45" i="17" s="1"/>
  <c r="O44" i="17"/>
  <c r="O45" i="17" s="1"/>
  <c r="W44" i="17"/>
  <c r="W45" i="17" s="1"/>
  <c r="G44" i="16"/>
  <c r="G45" i="16" s="1"/>
  <c r="O44" i="16"/>
  <c r="O45" i="16" s="1"/>
  <c r="W44" i="16"/>
  <c r="W45" i="16" s="1"/>
  <c r="G44" i="15"/>
  <c r="G45" i="15" s="1"/>
  <c r="O44" i="15"/>
  <c r="O45" i="15" s="1"/>
  <c r="D45" i="14"/>
  <c r="T45" i="14"/>
  <c r="N45" i="14"/>
  <c r="P45" i="13"/>
  <c r="AA26" i="11"/>
  <c r="AA45" i="11" s="1"/>
  <c r="J26" i="11"/>
  <c r="J45" i="11" s="1"/>
  <c r="R26" i="11"/>
  <c r="R45" i="11" s="1"/>
  <c r="D45" i="10"/>
  <c r="L45" i="10"/>
  <c r="T45" i="10"/>
  <c r="I26" i="9"/>
  <c r="Q26" i="9"/>
  <c r="Y26" i="9"/>
  <c r="Z25" i="9"/>
  <c r="AA44" i="8"/>
  <c r="H45" i="7"/>
  <c r="P45" i="7"/>
  <c r="G44" i="7"/>
  <c r="G45" i="7" s="1"/>
  <c r="O44" i="7"/>
  <c r="O45" i="7" s="1"/>
  <c r="W44" i="7"/>
  <c r="W45" i="7" s="1"/>
  <c r="AA26" i="4"/>
  <c r="AA45" i="4" s="1"/>
  <c r="AA26" i="3"/>
  <c r="F45" i="2"/>
  <c r="N45" i="2"/>
  <c r="V45" i="2"/>
  <c r="AA45" i="17"/>
  <c r="J44" i="17"/>
  <c r="J45" i="17" s="1"/>
  <c r="R44" i="17"/>
  <c r="R45" i="17" s="1"/>
  <c r="R45" i="16"/>
  <c r="C45" i="16"/>
  <c r="K45" i="16"/>
  <c r="S45" i="16"/>
  <c r="AA45" i="16"/>
  <c r="J44" i="16"/>
  <c r="J45" i="16" s="1"/>
  <c r="R44" i="16"/>
  <c r="K45" i="15"/>
  <c r="AA45" i="15"/>
  <c r="J44" i="15"/>
  <c r="J45" i="15" s="1"/>
  <c r="H45" i="14"/>
  <c r="P45" i="14"/>
  <c r="D45" i="13"/>
  <c r="L45" i="13"/>
  <c r="T45" i="13"/>
  <c r="E45" i="12"/>
  <c r="U45" i="12"/>
  <c r="F45" i="11"/>
  <c r="N45" i="11"/>
  <c r="V45" i="11"/>
  <c r="G44" i="11"/>
  <c r="G45" i="11" s="1"/>
  <c r="O44" i="11"/>
  <c r="O45" i="11" s="1"/>
  <c r="W44" i="11"/>
  <c r="H26" i="10"/>
  <c r="P26" i="10"/>
  <c r="X26" i="10"/>
  <c r="X45" i="10" s="1"/>
  <c r="Z45" i="10" s="1"/>
  <c r="M45" i="8"/>
  <c r="D26" i="8"/>
  <c r="D45" i="8" s="1"/>
  <c r="L26" i="7"/>
  <c r="T26" i="7"/>
  <c r="F45" i="4"/>
  <c r="N45" i="4"/>
  <c r="V45" i="4"/>
  <c r="F45" i="3"/>
  <c r="N45" i="3"/>
  <c r="V45" i="3"/>
  <c r="I44" i="3"/>
  <c r="Q44" i="3"/>
  <c r="Y44" i="3"/>
  <c r="Y45" i="3" s="1"/>
  <c r="J26" i="2"/>
  <c r="R26" i="2"/>
  <c r="J44" i="2"/>
  <c r="R44" i="2"/>
  <c r="I44" i="2"/>
  <c r="I45" i="2" s="1"/>
  <c r="Q44" i="2"/>
  <c r="Q45" i="2" s="1"/>
  <c r="Y44" i="2"/>
  <c r="Y45" i="2" s="1"/>
  <c r="D45" i="1"/>
  <c r="K45" i="29"/>
  <c r="S45" i="29"/>
  <c r="L45" i="1"/>
  <c r="P45" i="30"/>
  <c r="X45" i="29"/>
  <c r="Z45" i="29" s="1"/>
  <c r="T45" i="1"/>
  <c r="Y45" i="1"/>
  <c r="H45" i="31"/>
  <c r="P45" i="31"/>
  <c r="X45" i="31"/>
  <c r="Z45" i="31" s="1"/>
  <c r="Z26" i="31"/>
  <c r="D45" i="29"/>
  <c r="J45" i="31"/>
  <c r="W45" i="29"/>
  <c r="R45" i="31"/>
  <c r="X45" i="30"/>
  <c r="Z45" i="30" s="1"/>
  <c r="G45" i="29"/>
  <c r="O45" i="29"/>
  <c r="J45" i="1"/>
  <c r="R45" i="1"/>
  <c r="AA45" i="1"/>
  <c r="K45" i="31"/>
  <c r="S45" i="31"/>
  <c r="AA45" i="31"/>
  <c r="D45" i="30"/>
  <c r="L45" i="29"/>
  <c r="Z26" i="28"/>
  <c r="X45" i="28"/>
  <c r="Z45" i="28" s="1"/>
  <c r="X45" i="1"/>
  <c r="Z26" i="1"/>
  <c r="D45" i="31"/>
  <c r="L45" i="31"/>
  <c r="T45" i="31"/>
  <c r="H45" i="30"/>
  <c r="P45" i="29"/>
  <c r="I26" i="28"/>
  <c r="I45" i="28" s="1"/>
  <c r="Q26" i="28"/>
  <c r="Q45" i="28" s="1"/>
  <c r="Y26" i="28"/>
  <c r="Y45" i="28" s="1"/>
  <c r="F45" i="27"/>
  <c r="N45" i="27"/>
  <c r="V45" i="27"/>
  <c r="L45" i="27"/>
  <c r="C45" i="26"/>
  <c r="K45" i="26"/>
  <c r="S45" i="26"/>
  <c r="Z13" i="1"/>
  <c r="X45" i="21"/>
  <c r="Z25" i="27"/>
  <c r="X26" i="27"/>
  <c r="Z26" i="30"/>
  <c r="Z26" i="29"/>
  <c r="I45" i="27"/>
  <c r="Q45" i="27"/>
  <c r="Y26" i="27"/>
  <c r="Y45" i="27" s="1"/>
  <c r="Z13" i="27"/>
  <c r="T45" i="27"/>
  <c r="Z44" i="27"/>
  <c r="F45" i="26"/>
  <c r="N45" i="26"/>
  <c r="V45" i="26"/>
  <c r="J45" i="26"/>
  <c r="Z37" i="1"/>
  <c r="Z37" i="31"/>
  <c r="Z37" i="30"/>
  <c r="Z37" i="29"/>
  <c r="E26" i="28"/>
  <c r="E45" i="28" s="1"/>
  <c r="M26" i="28"/>
  <c r="M45" i="28" s="1"/>
  <c r="U26" i="28"/>
  <c r="U45" i="28" s="1"/>
  <c r="H45" i="24"/>
  <c r="P45" i="24"/>
  <c r="W45" i="24"/>
  <c r="J45" i="23"/>
  <c r="R45" i="23"/>
  <c r="AA45" i="23"/>
  <c r="G45" i="28"/>
  <c r="I45" i="26"/>
  <c r="Q45" i="26"/>
  <c r="Y45" i="26"/>
  <c r="R45" i="26"/>
  <c r="W45" i="25"/>
  <c r="J45" i="24"/>
  <c r="R45" i="24"/>
  <c r="AA45" i="24"/>
  <c r="G45" i="23"/>
  <c r="E45" i="21"/>
  <c r="M45" i="21"/>
  <c r="U45" i="21"/>
  <c r="M45" i="27"/>
  <c r="U45" i="27"/>
  <c r="J45" i="27"/>
  <c r="C45" i="24"/>
  <c r="K45" i="24"/>
  <c r="S45" i="24"/>
  <c r="E45" i="23"/>
  <c r="G45" i="22"/>
  <c r="O45" i="22"/>
  <c r="X26" i="26"/>
  <c r="Z13" i="25"/>
  <c r="X26" i="25"/>
  <c r="Z13" i="24"/>
  <c r="X26" i="24"/>
  <c r="Z13" i="23"/>
  <c r="X26" i="23"/>
  <c r="Z13" i="22"/>
  <c r="W45" i="22"/>
  <c r="AA45" i="18"/>
  <c r="C26" i="22"/>
  <c r="C45" i="22" s="1"/>
  <c r="K26" i="22"/>
  <c r="K45" i="22" s="1"/>
  <c r="S26" i="22"/>
  <c r="S45" i="22" s="1"/>
  <c r="X26" i="22"/>
  <c r="F44" i="21"/>
  <c r="F45" i="21" s="1"/>
  <c r="N44" i="21"/>
  <c r="V44" i="21"/>
  <c r="J45" i="20"/>
  <c r="R45" i="20"/>
  <c r="Z13" i="20"/>
  <c r="C45" i="19"/>
  <c r="K45" i="19"/>
  <c r="S45" i="19"/>
  <c r="C45" i="18"/>
  <c r="K45" i="18"/>
  <c r="S45" i="18"/>
  <c r="D45" i="17"/>
  <c r="Z37" i="28"/>
  <c r="Z37" i="27"/>
  <c r="Z37" i="26"/>
  <c r="Z37" i="25"/>
  <c r="Z37" i="24"/>
  <c r="Z37" i="23"/>
  <c r="F45" i="18"/>
  <c r="V45" i="18"/>
  <c r="E45" i="18"/>
  <c r="M45" i="18"/>
  <c r="U45" i="18"/>
  <c r="L45" i="17"/>
  <c r="F45" i="16"/>
  <c r="N45" i="16"/>
  <c r="V45" i="16"/>
  <c r="L45" i="16"/>
  <c r="F45" i="15"/>
  <c r="N45" i="15"/>
  <c r="V45" i="15"/>
  <c r="V45" i="21"/>
  <c r="Z26" i="20"/>
  <c r="X45" i="20"/>
  <c r="Z45" i="20" s="1"/>
  <c r="F45" i="20"/>
  <c r="N45" i="20"/>
  <c r="V45" i="20"/>
  <c r="U45" i="20"/>
  <c r="G45" i="20"/>
  <c r="G45" i="19"/>
  <c r="O45" i="19"/>
  <c r="W45" i="19"/>
  <c r="T45" i="16"/>
  <c r="F45" i="14"/>
  <c r="C44" i="21"/>
  <c r="C45" i="21" s="1"/>
  <c r="K44" i="21"/>
  <c r="K45" i="21" s="1"/>
  <c r="S44" i="21"/>
  <c r="S45" i="21" s="1"/>
  <c r="AA44" i="21"/>
  <c r="AA45" i="21" s="1"/>
  <c r="W45" i="20"/>
  <c r="P45" i="19"/>
  <c r="P45" i="18"/>
  <c r="I26" i="21"/>
  <c r="I45" i="21" s="1"/>
  <c r="Q26" i="21"/>
  <c r="Q45" i="21" s="1"/>
  <c r="Y26" i="21"/>
  <c r="Y45" i="21" s="1"/>
  <c r="Z25" i="21"/>
  <c r="R45" i="18"/>
  <c r="Z37" i="22"/>
  <c r="R44" i="15"/>
  <c r="R45" i="15" s="1"/>
  <c r="Z26" i="14"/>
  <c r="R45" i="13"/>
  <c r="T45" i="15"/>
  <c r="O45" i="14"/>
  <c r="G45" i="13"/>
  <c r="W45" i="13"/>
  <c r="X44" i="13"/>
  <c r="Z44" i="13" s="1"/>
  <c r="Z37" i="13"/>
  <c r="P45" i="8"/>
  <c r="U44" i="15"/>
  <c r="AA26" i="14"/>
  <c r="AA45" i="14" s="1"/>
  <c r="I45" i="13"/>
  <c r="Y45" i="13"/>
  <c r="AA26" i="12"/>
  <c r="AA45" i="12" s="1"/>
  <c r="Z44" i="10"/>
  <c r="I45" i="9"/>
  <c r="Q45" i="9"/>
  <c r="Y45" i="9"/>
  <c r="H45" i="9"/>
  <c r="X44" i="12"/>
  <c r="Z44" i="12" s="1"/>
  <c r="Z37" i="12"/>
  <c r="Z13" i="19"/>
  <c r="X26" i="19"/>
  <c r="X26" i="18"/>
  <c r="Z13" i="17"/>
  <c r="X26" i="17"/>
  <c r="Z13" i="16"/>
  <c r="X26" i="16"/>
  <c r="Z13" i="15"/>
  <c r="X26" i="15"/>
  <c r="X44" i="11"/>
  <c r="Z44" i="11" s="1"/>
  <c r="Z37" i="11"/>
  <c r="F45" i="10"/>
  <c r="N45" i="10"/>
  <c r="V45" i="10"/>
  <c r="AA45" i="9"/>
  <c r="C45" i="8"/>
  <c r="K45" i="8"/>
  <c r="AA45" i="8"/>
  <c r="X44" i="15"/>
  <c r="Z44" i="15" s="1"/>
  <c r="G45" i="14"/>
  <c r="W45" i="14"/>
  <c r="X44" i="14"/>
  <c r="Z44" i="14" s="1"/>
  <c r="Z37" i="14"/>
  <c r="O45" i="13"/>
  <c r="Z26" i="12"/>
  <c r="H45" i="11"/>
  <c r="P45" i="11"/>
  <c r="X45" i="11"/>
  <c r="Z45" i="11" s="1"/>
  <c r="Z26" i="11"/>
  <c r="W45" i="11"/>
  <c r="AA26" i="13"/>
  <c r="AA45" i="13" s="1"/>
  <c r="Q45" i="13"/>
  <c r="F45" i="12"/>
  <c r="N45" i="12"/>
  <c r="V45" i="12"/>
  <c r="I45" i="12"/>
  <c r="H45" i="10"/>
  <c r="P45" i="10"/>
  <c r="E45" i="9"/>
  <c r="M45" i="9"/>
  <c r="U45" i="9"/>
  <c r="J45" i="9"/>
  <c r="L45" i="7"/>
  <c r="Z13" i="14"/>
  <c r="Z13" i="13"/>
  <c r="Z13" i="12"/>
  <c r="Z13" i="10"/>
  <c r="X26" i="9"/>
  <c r="G44" i="9"/>
  <c r="G45" i="9" s="1"/>
  <c r="O44" i="9"/>
  <c r="O45" i="9" s="1"/>
  <c r="W44" i="9"/>
  <c r="W45" i="9" s="1"/>
  <c r="Z50" i="9"/>
  <c r="Z26" i="8"/>
  <c r="J45" i="6"/>
  <c r="D44" i="7"/>
  <c r="D45" i="7" s="1"/>
  <c r="L44" i="7"/>
  <c r="T44" i="7"/>
  <c r="T45" i="7" s="1"/>
  <c r="X45" i="4"/>
  <c r="Z45" i="4" s="1"/>
  <c r="Z26" i="4"/>
  <c r="X45" i="3"/>
  <c r="Z26" i="3"/>
  <c r="S45" i="7"/>
  <c r="X44" i="6"/>
  <c r="Z37" i="10"/>
  <c r="Z37" i="9"/>
  <c r="G44" i="6"/>
  <c r="G45" i="6" s="1"/>
  <c r="O44" i="6"/>
  <c r="O45" i="6" s="1"/>
  <c r="W44" i="6"/>
  <c r="W45" i="6" s="1"/>
  <c r="X44" i="5"/>
  <c r="Z44" i="5" s="1"/>
  <c r="Z37" i="5"/>
  <c r="X26" i="7"/>
  <c r="Z13" i="7"/>
  <c r="C45" i="4"/>
  <c r="K45" i="4"/>
  <c r="S45" i="4"/>
  <c r="C45" i="3"/>
  <c r="K45" i="3"/>
  <c r="Y44" i="8"/>
  <c r="Y45" i="8" s="1"/>
  <c r="G45" i="5"/>
  <c r="O45" i="5"/>
  <c r="W45" i="5"/>
  <c r="Y45" i="5"/>
  <c r="L45" i="4"/>
  <c r="T45" i="4"/>
  <c r="L45" i="3"/>
  <c r="T45" i="3"/>
  <c r="I45" i="3"/>
  <c r="X45" i="2"/>
  <c r="Z45" i="2" s="1"/>
  <c r="Z26" i="2"/>
  <c r="S45" i="2"/>
  <c r="Z26" i="6"/>
  <c r="H45" i="5"/>
  <c r="P45" i="5"/>
  <c r="X45" i="5"/>
  <c r="Z45" i="5" s="1"/>
  <c r="Z26" i="5"/>
  <c r="E45" i="4"/>
  <c r="M45" i="4"/>
  <c r="U45" i="4"/>
  <c r="E45" i="3"/>
  <c r="M45" i="3"/>
  <c r="U45" i="3"/>
  <c r="Q45" i="3"/>
  <c r="AA45" i="7"/>
  <c r="AA45" i="2"/>
  <c r="Z37" i="4"/>
  <c r="Z43" i="5"/>
  <c r="Z13" i="6"/>
  <c r="Z13" i="5"/>
  <c r="Z13" i="4"/>
  <c r="Z13" i="3"/>
  <c r="Z13" i="2"/>
  <c r="E45" i="15" l="1"/>
  <c r="U45" i="25"/>
  <c r="X45" i="12"/>
  <c r="Z45" i="12" s="1"/>
  <c r="R45" i="2"/>
  <c r="AA45" i="6"/>
  <c r="M45" i="25"/>
  <c r="Z44" i="16"/>
  <c r="AA45" i="19"/>
  <c r="U45" i="15"/>
  <c r="J45" i="2"/>
  <c r="AA45" i="3"/>
  <c r="P45" i="16"/>
  <c r="E45" i="25"/>
  <c r="X45" i="8"/>
  <c r="Z26" i="10"/>
  <c r="U45" i="26"/>
  <c r="U45" i="19"/>
  <c r="H45" i="16"/>
  <c r="X45" i="14"/>
  <c r="Z45" i="14" s="1"/>
  <c r="Z45" i="3"/>
  <c r="Z45" i="1"/>
  <c r="U45" i="16"/>
  <c r="M45" i="26"/>
  <c r="M45" i="19"/>
  <c r="Z26" i="26"/>
  <c r="X45" i="26"/>
  <c r="Z45" i="26" s="1"/>
  <c r="Z26" i="18"/>
  <c r="X45" i="18"/>
  <c r="Z45" i="18" s="1"/>
  <c r="Z26" i="19"/>
  <c r="X45" i="19"/>
  <c r="Z45" i="19" s="1"/>
  <c r="X45" i="23"/>
  <c r="Z45" i="23" s="1"/>
  <c r="Z26" i="23"/>
  <c r="Z26" i="7"/>
  <c r="X45" i="7"/>
  <c r="Z45" i="7" s="1"/>
  <c r="Z26" i="15"/>
  <c r="X45" i="15"/>
  <c r="Z45" i="15" s="1"/>
  <c r="X45" i="13"/>
  <c r="Z45" i="13" s="1"/>
  <c r="X45" i="22"/>
  <c r="Z45" i="22" s="1"/>
  <c r="Z26" i="22"/>
  <c r="X45" i="27"/>
  <c r="Z45" i="27" s="1"/>
  <c r="Z26" i="27"/>
  <c r="Z26" i="9"/>
  <c r="X45" i="9"/>
  <c r="Z45" i="9" s="1"/>
  <c r="X45" i="24"/>
  <c r="Z45" i="24" s="1"/>
  <c r="Z26" i="24"/>
  <c r="Z26" i="16"/>
  <c r="X45" i="16"/>
  <c r="Z45" i="16" s="1"/>
  <c r="Z45" i="21"/>
  <c r="Z45" i="8"/>
  <c r="X45" i="6"/>
  <c r="Z45" i="6" s="1"/>
  <c r="Z44" i="6"/>
  <c r="X45" i="25"/>
  <c r="Z45" i="25" s="1"/>
  <c r="Z26" i="25"/>
  <c r="Z26" i="21"/>
  <c r="Z26" i="17"/>
  <c r="X45" i="17"/>
  <c r="Z45" i="17" s="1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<sst xmlns="http://schemas.openxmlformats.org/spreadsheetml/2006/main" count="4030" uniqueCount="110">
  <si>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</si>
  <si>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</si>
  <si>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</si>
  <si>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</si>
  <si>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</si>
  <si>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</si>
  <si>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</si>
  <si>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</si>
  <si>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</si>
  <si>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</si>
  <si>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</si>
  <si>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</si>
  <si>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</si>
  <si>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</si>
  <si>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</si>
  <si>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</si>
  <si>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</si>
  <si>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</si>
  <si>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</si>
  <si>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</si>
  <si>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</si>
  <si>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</si>
  <si>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</si>
  <si>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</si>
  <si>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</si>
  <si>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</si>
  <si>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</si>
  <si>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</si>
  <si>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</si>
  <si>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</si>
  <si>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</si>
  <si>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</si>
  <si>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</si>
  <si>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</si>
  <si>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</si>
  <si>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</si>
  <si>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</si>
  <si>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</si>
  <si>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</si>
  <si>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</si>
  <si>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</si>
  <si>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</si>
  <si>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</si>
  <si>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</si>
  <si>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</si>
  <si>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</si>
  <si>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</si>
  <si>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</si>
  <si>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</si>
  <si>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</si>
  <si>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</si>
  <si>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</si>
  <si>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</si>
  <si>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</si>
  <si>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</si>
  <si>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</si>
  <si>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</si>
  <si>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</si>
  <si>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</si>
  <si>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</si>
  <si>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</si>
  <si>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</si>
  <si>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</si>
  <si>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</si>
  <si>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</si>
  <si>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</si>
  <si>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</si>
  <si>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</si>
  <si>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</si>
  <si>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</si>
  <si>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</si>
  <si>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</si>
  <si>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</si>
  <si>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</si>
  <si>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</si>
  <si>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</si>
  <si>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Water management                                   ) for 1st Quarter ended 30 September 2023 (Figures Finalised as at 2023/10/16)</t>
  </si>
  <si>
    <t>Western Cape: Cederberg (WC012) - Table C6 Quarterly Budget Statement - Financial Position ( Water management                                   ) for 1st Quarter ended 30 September 2023 (Figures Finalised as at 2023/10/16)</t>
  </si>
  <si>
    <t>Western Cape: Bergrivier (WC013) - Table C6 Quarterly Budget Statement - Financial Position ( Water management                                   ) for 1st Quarter ended 30 September 2023 (Figures Finalised as at 2023/10/16)</t>
  </si>
  <si>
    <t>Western Cape: Saldanha Bay (WC014) - Table C6 Quarterly Budget Statement - Financial Position ( Water management                                   ) for 1st Quarter ended 30 September 2023 (Figures Finalised as at 2023/10/16)</t>
  </si>
  <si>
    <t>Western Cape: Swartland (WC015) - Table C6 Quarterly Budget Statement - Financial Position ( Water management                                   ) for 1st Quarter ended 30 September 2023 (Figures Finalised as at 2023/10/16)</t>
  </si>
  <si>
    <t>Western Cape: West Coast (DC1) - Table C6 Quarterly Budget Statement - Financial Position ( Water management                                   ) for 1st Quarter ended 30 September 2023 (Figures Finalised as at 2023/10/16)</t>
  </si>
  <si>
    <t>Western Cape: Witzenberg (WC022) - Table C6 Quarterly Budget Statement - Financial Position ( Water management                                   ) for 1st Quarter ended 30 September 2023 (Figures Finalised as at 2023/10/16)</t>
  </si>
  <si>
    <t>Western Cape: Drakenstein (WC023) - Table C6 Quarterly Budget Statement - Financial Position ( Water management                                   ) for 1st Quarter ended 30 September 2023 (Figures Finalised as at 2023/10/16)</t>
  </si>
  <si>
    <t>Western Cape: Stellenbosch (WC024) - Table C6 Quarterly Budget Statement - Financial Position ( Water management                                   ) for 1st Quarter ended 30 September 2023 (Figures Finalised as at 2023/10/16)</t>
  </si>
  <si>
    <t>Western Cape: Breede Valley (WC025) - Table C6 Quarterly Budget Statement - Financial Position ( Water management                                   ) for 1st Quarter ended 30 September 2023 (Figures Finalised as at 2023/10/16)</t>
  </si>
  <si>
    <t>Western Cape: Langeberg (WC026) - Table C6 Quarterly Budget Statement - Financial Position ( Water management                                   ) for 1st Quarter ended 30 September 2023 (Figures Finalised as at 2023/10/16)</t>
  </si>
  <si>
    <t>Western Cape: Cape Winelands DM (DC2) - Table C6 Quarterly Budget Statement - Financial Position ( Water management                                   ) for 1st Quarter ended 30 September 2023 (Figures Finalised as at 2023/10/16)</t>
  </si>
  <si>
    <t>Western Cape: Theewaterskloof (WC031) - Table C6 Quarterly Budget Statement - Financial Position ( Water management                                   ) for 1st Quarter ended 30 September 2023 (Figures Finalised as at 2023/10/16)</t>
  </si>
  <si>
    <t>Western Cape: Overstrand (WC032) - Table C6 Quarterly Budget Statement - Financial Position ( Water management                                   ) for 1st Quarter ended 30 September 2023 (Figures Finalised as at 2023/10/16)</t>
  </si>
  <si>
    <t>Western Cape: Cape Agulhas (WC033) - Table C6 Quarterly Budget Statement - Financial Position ( Water management                                   ) for 1st Quarter ended 30 September 2023 (Figures Finalised as at 2023/10/16)</t>
  </si>
  <si>
    <t>Western Cape: Swellendam (WC034) - Table C6 Quarterly Budget Statement - Financial Position ( Water management                                   ) for 1st Quarter ended 30 September 2023 (Figures Finalised as at 2023/10/16)</t>
  </si>
  <si>
    <t>Western Cape: Overberg (DC3) - Table C6 Quarterly Budget Statement - Financial Position ( Water management                                   ) for 1st Quarter ended 30 September 2023 (Figures Finalised as at 2023/10/16)</t>
  </si>
  <si>
    <t>Western Cape: Kannaland (WC041) - Table C6 Quarterly Budget Statement - Financial Position ( Water management                                   ) for 1st Quarter ended 30 September 2023 (Figures Finalised as at 2023/10/16)</t>
  </si>
  <si>
    <t>Western Cape: Hessequa (WC042) - Table C6 Quarterly Budget Statement - Financial Position ( Water management                                   ) for 1st Quarter ended 30 September 2023 (Figures Finalised as at 2023/10/16)</t>
  </si>
  <si>
    <t>Western Cape: Mossel Bay (WC043) - Table C6 Quarterly Budget Statement - Financial Position ( Water management                                   ) for 1st Quarter ended 30 September 2023 (Figures Finalised as at 2023/10/16)</t>
  </si>
  <si>
    <t>Western Cape: George (WC044) - Table C6 Quarterly Budget Statement - Financial Position ( Water management                                   ) for 1st Quarter ended 30 September 2023 (Figures Finalised as at 2023/10/16)</t>
  </si>
  <si>
    <t>Western Cape: Oudtshoorn (WC045) - Table C6 Quarterly Budget Statement - Financial Position ( Water management                                   ) for 1st Quarter ended 30 September 2023 (Figures Finalised as at 2023/10/16)</t>
  </si>
  <si>
    <t>Western Cape: Bitou (WC047) - Table C6 Quarterly Budget Statement - Financial Position ( Water management                                   ) for 1st Quarter ended 30 September 2023 (Figures Finalised as at 2023/10/16)</t>
  </si>
  <si>
    <t>Western Cape: Knysna (WC048) - Table C6 Quarterly Budget Statement - Financial Position ( Water management                                   ) for 1st Quarter ended 30 September 2023 (Figures Finalised as at 2023/10/16)</t>
  </si>
  <si>
    <t>Western Cape: Garden Route (DC4) - Table C6 Quarterly Budget Statement - Financial Position ( Water management                                   ) for 1st Quarter ended 30 September 2023 (Figures Finalised as at 2023/10/16)</t>
  </si>
  <si>
    <t>Western Cape: Laingsburg (WC051) - Table C6 Quarterly Budget Statement - Financial Position ( Water management                                   ) for 1st Quarter ended 30 September 2023 (Figures Finalised as at 2023/10/16)</t>
  </si>
  <si>
    <t>Western Cape: Prince Albert (WC052) - Table C6 Quarterly Budget Statement - Financial Position ( Water management                                   ) for 1st Quarter ended 30 September 2023 (Figures Finalised as at 2023/10/16)</t>
  </si>
  <si>
    <t>Western Cape: Beaufort West (WC053) - Table C6 Quarterly Budget Statement - Financial Position ( Water management                                   ) for 1st Quarter ended 30 September 2023 (Figures Finalised as at 2023/10/16)</t>
  </si>
  <si>
    <t>Western Cape: Central Karoo (DC5) - Table C6 Quarterly Budget Statement - Financial Position ( Water management                                   ) for 1st Quarter ended 30 September 2023 (Figures Finalised as at 2023/10/16)</t>
  </si>
  <si>
    <t>Summary - Table C6 Quarterly Budget Statement - Financial Position ( Water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</si>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</sst>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686691351</v>
      </c>
      <c r="D7" s="18"/>
      <c r="E7" s="19">
        <v>796430052</v>
      </c>
      <c r="F7" s="20">
        <v>796430052</v>
      </c>
      <c r="G7" s="20">
        <v>338330616</v>
      </c>
      <c r="H7" s="20">
        <v>-192443661</v>
      </c>
      <c r="I7" s="20">
        <v>885475869</v>
      </c>
      <c r="J7" s="20">
        <v>1031362824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1031362824</v>
      </c>
      <c r="X7" s="20"/>
      <c r="Y7" s="20">
        <v>1031362824</v>
      </c>
      <c r="Z7" s="21"/>
      <c r="AA7" s="22">
        <v>796430052</v>
      </c>
    </row>
    <row r="8" spans="1:27" x14ac:dyDescent="0.25">
      <c r="A8" s="23" t="s">
        <v>36</v>
      </c>
      <c r="B8" s="17" t="s">
        <v>32</v>
      </c>
      <c r="C8" s="18">
        <v>4780939</v>
      </c>
      <c r="D8" s="18"/>
      <c r="E8" s="19"/>
      <c r="F8" s="20"/>
      <c r="G8" s="20">
        <v>678</v>
      </c>
      <c r="H8" s="20">
        <v>3629</v>
      </c>
      <c r="I8" s="20">
        <v>-228311408</v>
      </c>
      <c r="J8" s="20">
        <v>-228307101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-228307101</v>
      </c>
      <c r="X8" s="20"/>
      <c r="Y8" s="20">
        <v>-228307101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41692099</v>
      </c>
      <c r="D10" s="18"/>
      <c r="E10" s="19">
        <v>39908814</v>
      </c>
      <c r="F10" s="20">
        <v>39908814</v>
      </c>
      <c r="G10" s="20"/>
      <c r="H10" s="20"/>
      <c r="I10" s="20">
        <v>41692099</v>
      </c>
      <c r="J10" s="20">
        <v>41692099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41692099</v>
      </c>
      <c r="X10" s="20"/>
      <c r="Y10" s="20">
        <v>41692099</v>
      </c>
      <c r="Z10" s="21"/>
      <c r="AA10" s="22">
        <v>39908814</v>
      </c>
    </row>
    <row r="11" spans="1:27" x14ac:dyDescent="0.25">
      <c r="A11" s="23" t="s">
        <v>39</v>
      </c>
      <c r="B11" s="17" t="s">
        <v>32</v>
      </c>
      <c r="C11" s="18">
        <v>7608315</v>
      </c>
      <c r="D11" s="18"/>
      <c r="E11" s="19"/>
      <c r="F11" s="20"/>
      <c r="G11" s="24">
        <v>-38407324</v>
      </c>
      <c r="H11" s="24">
        <v>4221556</v>
      </c>
      <c r="I11" s="24">
        <v>-165809</v>
      </c>
      <c r="J11" s="20">
        <v>-34351577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-34351577</v>
      </c>
      <c r="X11" s="20"/>
      <c r="Y11" s="24">
        <v>-34351577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740772704</v>
      </c>
      <c r="D13" s="29">
        <f>SUM(D6:D12)</f>
        <v>0</v>
      </c>
      <c r="E13" s="30">
        <f t="shared" si="0"/>
        <v>836338866</v>
      </c>
      <c r="F13" s="31">
        <f t="shared" si="0"/>
        <v>836338866</v>
      </c>
      <c r="G13" s="31">
        <f t="shared" si="0"/>
        <v>299923970</v>
      </c>
      <c r="H13" s="31">
        <f t="shared" si="0"/>
        <v>-188218476</v>
      </c>
      <c r="I13" s="31">
        <f t="shared" si="0"/>
        <v>698690751</v>
      </c>
      <c r="J13" s="31">
        <f t="shared" si="0"/>
        <v>810396245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810396245</v>
      </c>
      <c r="X13" s="31">
        <f t="shared" si="0"/>
        <v>0</v>
      </c>
      <c r="Y13" s="31">
        <f t="shared" si="0"/>
        <v>810396245</v>
      </c>
      <c r="Z13" s="32">
        <f>+IF(X13&lt;&gt;0,+(Y13/X13)*100,0)</f>
        <v>0</v>
      </c>
      <c r="AA13" s="33">
        <f>SUM(AA6:AA12)</f>
        <v>836338866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7260835016</v>
      </c>
      <c r="D17" s="18"/>
      <c r="E17" s="19">
        <v>790597782</v>
      </c>
      <c r="F17" s="20">
        <v>854887409</v>
      </c>
      <c r="G17" s="24">
        <v>-20972744</v>
      </c>
      <c r="H17" s="24">
        <v>20891564</v>
      </c>
      <c r="I17" s="24">
        <v>7299647336</v>
      </c>
      <c r="J17" s="20">
        <v>7299566156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7299566156</v>
      </c>
      <c r="X17" s="20">
        <v>56052660</v>
      </c>
      <c r="Y17" s="24">
        <v>7243513496</v>
      </c>
      <c r="Z17" s="25">
        <v>12922.693581357245</v>
      </c>
      <c r="AA17" s="26">
        <v>854887409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1687275</v>
      </c>
      <c r="D21" s="18"/>
      <c r="E21" s="19">
        <v>-199337</v>
      </c>
      <c r="F21" s="20">
        <v>-199337</v>
      </c>
      <c r="G21" s="20">
        <v>-47850</v>
      </c>
      <c r="H21" s="20">
        <v>-47850</v>
      </c>
      <c r="I21" s="20">
        <v>2003775</v>
      </c>
      <c r="J21" s="20">
        <v>1908075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1908075</v>
      </c>
      <c r="X21" s="20">
        <v>-87336</v>
      </c>
      <c r="Y21" s="20">
        <v>1995411</v>
      </c>
      <c r="Z21" s="21">
        <v>-2284.7519923055784</v>
      </c>
      <c r="AA21" s="22">
        <v>-199337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7262538714</v>
      </c>
      <c r="D25" s="29">
        <f t="shared" ref="D25:Y25" si="1">SUM(D15:D24)</f>
        <v>0</v>
      </c>
      <c r="E25" s="35">
        <f t="shared" si="1"/>
        <v>790398445</v>
      </c>
      <c r="F25" s="36">
        <f t="shared" si="1"/>
        <v>854688072</v>
      </c>
      <c r="G25" s="36">
        <f t="shared" si="1"/>
        <v>-21020594</v>
      </c>
      <c r="H25" s="36">
        <f t="shared" si="1"/>
        <v>20843714</v>
      </c>
      <c r="I25" s="36">
        <f t="shared" si="1"/>
        <v>7301667534</v>
      </c>
      <c r="J25" s="36">
        <f t="shared" si="1"/>
        <v>7301490654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7301490654</v>
      </c>
      <c r="X25" s="36">
        <f t="shared" si="1"/>
        <v>55965324</v>
      </c>
      <c r="Y25" s="36">
        <f t="shared" si="1"/>
        <v>7245525330</v>
      </c>
      <c r="Z25" s="37">
        <f>+IF(X25&lt;&gt;0,+(Y25/X25)*100,0)</f>
        <v>12946.454718997071</v>
      </c>
      <c r="AA25" s="38">
        <f>SUM(AA15:AA24)</f>
        <v>854688072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8003311418</v>
      </c>
      <c r="D26" s="29">
        <f>+D13+D25</f>
        <v>0</v>
      </c>
      <c r="E26" s="30">
        <f t="shared" si="2"/>
        <v>1626737311</v>
      </c>
      <c r="F26" s="31">
        <f t="shared" si="2"/>
        <v>1691026938</v>
      </c>
      <c r="G26" s="31">
        <f t="shared" si="2"/>
        <v>278903376</v>
      </c>
      <c r="H26" s="31">
        <f t="shared" si="2"/>
        <v>-167374762</v>
      </c>
      <c r="I26" s="31">
        <f t="shared" si="2"/>
        <v>8000358285</v>
      </c>
      <c r="J26" s="31">
        <f t="shared" si="2"/>
        <v>8111886899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8111886899</v>
      </c>
      <c r="X26" s="31">
        <f t="shared" si="2"/>
        <v>55965324</v>
      </c>
      <c r="Y26" s="31">
        <f t="shared" si="2"/>
        <v>8055921575</v>
      </c>
      <c r="Z26" s="32">
        <f>+IF(X26&lt;&gt;0,+(Y26/X26)*100,0)</f>
        <v>14394.487513375247</v>
      </c>
      <c r="AA26" s="33">
        <f>+AA13+AA25</f>
        <v>1691026938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24827529</v>
      </c>
      <c r="D31" s="18"/>
      <c r="E31" s="19">
        <v>2754613</v>
      </c>
      <c r="F31" s="20">
        <v>2754613</v>
      </c>
      <c r="G31" s="20">
        <v>-355339</v>
      </c>
      <c r="H31" s="20">
        <v>579687</v>
      </c>
      <c r="I31" s="20">
        <v>25226057</v>
      </c>
      <c r="J31" s="20">
        <v>25450405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25450405</v>
      </c>
      <c r="X31" s="20"/>
      <c r="Y31" s="20">
        <v>25450405</v>
      </c>
      <c r="Z31" s="21"/>
      <c r="AA31" s="22">
        <v>2754613</v>
      </c>
    </row>
    <row r="32" spans="1:27" x14ac:dyDescent="0.25">
      <c r="A32" s="23" t="s">
        <v>59</v>
      </c>
      <c r="B32" s="17" t="s">
        <v>32</v>
      </c>
      <c r="C32" s="18">
        <v>-317460281</v>
      </c>
      <c r="D32" s="18"/>
      <c r="E32" s="19"/>
      <c r="F32" s="20"/>
      <c r="G32" s="20">
        <v>-44253873</v>
      </c>
      <c r="H32" s="20">
        <v>-278388508</v>
      </c>
      <c r="I32" s="20">
        <v>302100904</v>
      </c>
      <c r="J32" s="20">
        <v>-20541477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-20541477</v>
      </c>
      <c r="X32" s="20"/>
      <c r="Y32" s="20">
        <v>-20541477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-66497875</v>
      </c>
      <c r="D33" s="18"/>
      <c r="E33" s="19"/>
      <c r="F33" s="20"/>
      <c r="G33" s="20">
        <v>332962</v>
      </c>
      <c r="H33" s="20">
        <v>16045671</v>
      </c>
      <c r="I33" s="20">
        <v>2561920</v>
      </c>
      <c r="J33" s="20">
        <v>18940553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18940553</v>
      </c>
      <c r="X33" s="20"/>
      <c r="Y33" s="20">
        <v>18940553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126832356</v>
      </c>
      <c r="D34" s="18"/>
      <c r="E34" s="19"/>
      <c r="F34" s="20"/>
      <c r="G34" s="20"/>
      <c r="H34" s="20"/>
      <c r="I34" s="20">
        <v>125793097</v>
      </c>
      <c r="J34" s="20">
        <v>125793097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125793097</v>
      </c>
      <c r="X34" s="20"/>
      <c r="Y34" s="20">
        <v>125793097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139325442</v>
      </c>
      <c r="D35" s="18"/>
      <c r="E35" s="19"/>
      <c r="F35" s="20"/>
      <c r="G35" s="20">
        <v>4494791</v>
      </c>
      <c r="H35" s="20">
        <v>-7655448</v>
      </c>
      <c r="I35" s="20">
        <v>6662083</v>
      </c>
      <c r="J35" s="20">
        <v>3501426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3501426</v>
      </c>
      <c r="X35" s="20"/>
      <c r="Y35" s="20">
        <v>3501426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-92972829</v>
      </c>
      <c r="D37" s="29">
        <f t="shared" ref="D37:Y37" si="3">SUM(D29:D36)</f>
        <v>0</v>
      </c>
      <c r="E37" s="30">
        <f t="shared" si="3"/>
        <v>2754613</v>
      </c>
      <c r="F37" s="31">
        <f t="shared" si="3"/>
        <v>2754613</v>
      </c>
      <c r="G37" s="31">
        <f t="shared" si="3"/>
        <v>-39781459</v>
      </c>
      <c r="H37" s="31">
        <f t="shared" si="3"/>
        <v>-269418598</v>
      </c>
      <c r="I37" s="31">
        <f t="shared" si="3"/>
        <v>462344061</v>
      </c>
      <c r="J37" s="31">
        <f t="shared" si="3"/>
        <v>153144004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153144004</v>
      </c>
      <c r="X37" s="31">
        <f t="shared" si="3"/>
        <v>0</v>
      </c>
      <c r="Y37" s="31">
        <f t="shared" si="3"/>
        <v>153144004</v>
      </c>
      <c r="Z37" s="32">
        <f>+IF(X37&lt;&gt;0,+(Y37/X37)*100,0)</f>
        <v>0</v>
      </c>
      <c r="AA37" s="33">
        <f>SUM(AA29:AA36)</f>
        <v>2754613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52998445</v>
      </c>
      <c r="D40" s="18"/>
      <c r="E40" s="19"/>
      <c r="F40" s="20"/>
      <c r="G40" s="20"/>
      <c r="H40" s="20"/>
      <c r="I40" s="20">
        <v>194378148</v>
      </c>
      <c r="J40" s="20">
        <v>194378148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194378148</v>
      </c>
      <c r="X40" s="20"/>
      <c r="Y40" s="20">
        <v>194378148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140340443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193338888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194378148</v>
      </c>
      <c r="J43" s="36">
        <f t="shared" si="4"/>
        <v>194378148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194378148</v>
      </c>
      <c r="X43" s="36">
        <f t="shared" si="4"/>
        <v>0</v>
      </c>
      <c r="Y43" s="36">
        <f t="shared" si="4"/>
        <v>194378148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100366059</v>
      </c>
      <c r="D44" s="29">
        <f>+D37+D43</f>
        <v>0</v>
      </c>
      <c r="E44" s="30">
        <f t="shared" si="5"/>
        <v>2754613</v>
      </c>
      <c r="F44" s="31">
        <f t="shared" si="5"/>
        <v>2754613</v>
      </c>
      <c r="G44" s="31">
        <f t="shared" si="5"/>
        <v>-39781459</v>
      </c>
      <c r="H44" s="31">
        <f t="shared" si="5"/>
        <v>-269418598</v>
      </c>
      <c r="I44" s="31">
        <f t="shared" si="5"/>
        <v>656722209</v>
      </c>
      <c r="J44" s="31">
        <f t="shared" si="5"/>
        <v>347522152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347522152</v>
      </c>
      <c r="X44" s="31">
        <f t="shared" si="5"/>
        <v>0</v>
      </c>
      <c r="Y44" s="31">
        <f t="shared" si="5"/>
        <v>347522152</v>
      </c>
      <c r="Z44" s="32">
        <f>+IF(X44&lt;&gt;0,+(Y44/X44)*100,0)</f>
        <v>0</v>
      </c>
      <c r="AA44" s="33">
        <f>+AA37+AA43</f>
        <v>2754613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7902945359</v>
      </c>
      <c r="D45" s="42">
        <f t="shared" si="6"/>
        <v>0</v>
      </c>
      <c r="E45" s="43">
        <f t="shared" si="6"/>
        <v>1623982698</v>
      </c>
      <c r="F45" s="44">
        <f t="shared" si="6"/>
        <v>1688272325</v>
      </c>
      <c r="G45" s="44">
        <f t="shared" si="6"/>
        <v>318684835</v>
      </c>
      <c r="H45" s="44">
        <f t="shared" si="6"/>
        <v>102043836</v>
      </c>
      <c r="I45" s="44">
        <f t="shared" si="6"/>
        <v>7343636076</v>
      </c>
      <c r="J45" s="44">
        <f t="shared" si="6"/>
        <v>7764364747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7764364747</v>
      </c>
      <c r="X45" s="44">
        <f t="shared" si="6"/>
        <v>55965324</v>
      </c>
      <c r="Y45" s="44">
        <f t="shared" si="6"/>
        <v>7708399423</v>
      </c>
      <c r="Z45" s="45">
        <f>+IF(X45&lt;&gt;0,+(Y45/X45)*100,0)</f>
        <v>13773.527734780915</v>
      </c>
      <c r="AA45" s="46">
        <f>+AA26-AA44</f>
        <v>1688272325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7575060708</v>
      </c>
      <c r="D47" s="18"/>
      <c r="E47" s="19">
        <v>35830225</v>
      </c>
      <c r="F47" s="20">
        <v>35830225</v>
      </c>
      <c r="G47" s="20">
        <v>-3492</v>
      </c>
      <c r="H47" s="20">
        <v>13556498</v>
      </c>
      <c r="I47" s="20">
        <v>8687254222</v>
      </c>
      <c r="J47" s="20">
        <v>8700807228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8700807228</v>
      </c>
      <c r="X47" s="20">
        <v>10158310</v>
      </c>
      <c r="Y47" s="20">
        <v>8690648918</v>
      </c>
      <c r="Z47" s="47">
        <v>85552.113668513761</v>
      </c>
      <c r="AA47" s="22">
        <v>35830225</v>
      </c>
    </row>
    <row r="48" spans="1:27" x14ac:dyDescent="0.25">
      <c r="A48" s="23" t="s">
        <v>73</v>
      </c>
      <c r="B48" s="17" t="s">
        <v>32</v>
      </c>
      <c r="C48" s="18">
        <v>46153779</v>
      </c>
      <c r="D48" s="18"/>
      <c r="E48" s="19"/>
      <c r="F48" s="20"/>
      <c r="G48" s="20"/>
      <c r="H48" s="20"/>
      <c r="I48" s="20">
        <v>46153779</v>
      </c>
      <c r="J48" s="20">
        <v>46153779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46153779</v>
      </c>
      <c r="X48" s="20"/>
      <c r="Y48" s="20">
        <v>46153779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7621214487</v>
      </c>
      <c r="D50" s="50">
        <f t="shared" ref="D50:Y50" si="7">SUM(D47:D49)</f>
        <v>0</v>
      </c>
      <c r="E50" s="51">
        <f t="shared" si="7"/>
        <v>35830225</v>
      </c>
      <c r="F50" s="52">
        <f t="shared" si="7"/>
        <v>35830225</v>
      </c>
      <c r="G50" s="52">
        <f t="shared" si="7"/>
        <v>-3492</v>
      </c>
      <c r="H50" s="52">
        <f t="shared" si="7"/>
        <v>13556498</v>
      </c>
      <c r="I50" s="52">
        <f t="shared" si="7"/>
        <v>8733408001</v>
      </c>
      <c r="J50" s="52">
        <f t="shared" si="7"/>
        <v>8746961007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8746961007</v>
      </c>
      <c r="X50" s="52">
        <f t="shared" si="7"/>
        <v>10158310</v>
      </c>
      <c r="Y50" s="52">
        <f t="shared" si="7"/>
        <v>8736802697</v>
      </c>
      <c r="Z50" s="53">
        <f>+IF(X50&lt;&gt;0,+(Y50/X50)*100,0)</f>
        <v>86006.458721972449</v>
      </c>
      <c r="AA50" s="54">
        <f>SUM(AA47:AA49)</f>
        <v>35830225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-30282823</v>
      </c>
      <c r="D6" s="18"/>
      <c r="E6" s="19">
        <v>-16161877</v>
      </c>
      <c r="F6" s="20">
        <v>-16161877</v>
      </c>
      <c r="G6" s="20"/>
      <c r="H6" s="20">
        <v>-6186995</v>
      </c>
      <c r="I6" s="20">
        <v>385997</v>
      </c>
      <c r="J6" s="20">
        <v>-5800998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-5800998</v>
      </c>
      <c r="X6" s="20">
        <v>-4040445</v>
      </c>
      <c r="Y6" s="20">
        <v>-1760553</v>
      </c>
      <c r="Z6" s="21">
        <v>43.573245026228548</v>
      </c>
      <c r="AA6" s="22">
        <v>-16161877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1104799</v>
      </c>
      <c r="F7" s="20">
        <v>1104799</v>
      </c>
      <c r="G7" s="20"/>
      <c r="H7" s="20">
        <v>5767674</v>
      </c>
      <c r="I7" s="20">
        <v>-1997231</v>
      </c>
      <c r="J7" s="20">
        <v>3770443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3770443</v>
      </c>
      <c r="X7" s="20">
        <v>276198</v>
      </c>
      <c r="Y7" s="20">
        <v>3494245</v>
      </c>
      <c r="Z7" s="21">
        <v>1265.1232087125902</v>
      </c>
      <c r="AA7" s="22">
        <v>1104799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-49276</v>
      </c>
      <c r="I8" s="20">
        <v>-186721</v>
      </c>
      <c r="J8" s="20">
        <v>-235997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-235997</v>
      </c>
      <c r="X8" s="20"/>
      <c r="Y8" s="20">
        <v>-235997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579573</v>
      </c>
      <c r="D10" s="18"/>
      <c r="E10" s="19">
        <v>711906</v>
      </c>
      <c r="F10" s="20">
        <v>711906</v>
      </c>
      <c r="G10" s="20"/>
      <c r="H10" s="20">
        <v>554832</v>
      </c>
      <c r="I10" s="20"/>
      <c r="J10" s="20">
        <v>554832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554832</v>
      </c>
      <c r="X10" s="20">
        <v>655157</v>
      </c>
      <c r="Y10" s="20">
        <v>-100325</v>
      </c>
      <c r="Z10" s="21">
        <v>-15.313123419272021</v>
      </c>
      <c r="AA10" s="22">
        <v>711906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-29703250</v>
      </c>
      <c r="D13" s="29">
        <f>SUM(D6:D12)</f>
        <v>0</v>
      </c>
      <c r="E13" s="30">
        <f t="shared" si="0"/>
        <v>-14345172</v>
      </c>
      <c r="F13" s="31">
        <f t="shared" si="0"/>
        <v>-14345172</v>
      </c>
      <c r="G13" s="31">
        <f t="shared" si="0"/>
        <v>0</v>
      </c>
      <c r="H13" s="31">
        <f t="shared" si="0"/>
        <v>86235</v>
      </c>
      <c r="I13" s="31">
        <f t="shared" si="0"/>
        <v>-1797955</v>
      </c>
      <c r="J13" s="31">
        <f t="shared" si="0"/>
        <v>-1711720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-1711720</v>
      </c>
      <c r="X13" s="31">
        <f t="shared" si="0"/>
        <v>-3109090</v>
      </c>
      <c r="Y13" s="31">
        <f t="shared" si="0"/>
        <v>1397370</v>
      </c>
      <c r="Z13" s="32">
        <f>+IF(X13&lt;&gt;0,+(Y13/X13)*100,0)</f>
        <v>-44.944662264521128</v>
      </c>
      <c r="AA13" s="33">
        <f>SUM(AA6:AA12)</f>
        <v>-14345172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15361884</v>
      </c>
      <c r="D17" s="18"/>
      <c r="E17" s="19">
        <v>12853478</v>
      </c>
      <c r="F17" s="20">
        <v>12853478</v>
      </c>
      <c r="G17" s="24"/>
      <c r="H17" s="24">
        <v>-3519874</v>
      </c>
      <c r="I17" s="24">
        <v>312906</v>
      </c>
      <c r="J17" s="20">
        <v>-3206968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-3206968</v>
      </c>
      <c r="X17" s="20">
        <v>3213357</v>
      </c>
      <c r="Y17" s="24">
        <v>-6420325</v>
      </c>
      <c r="Z17" s="25">
        <v>-199.80117366355498</v>
      </c>
      <c r="AA17" s="26">
        <v>12853478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15361884</v>
      </c>
      <c r="D25" s="29">
        <f t="shared" ref="D25:Y25" si="1">SUM(D15:D24)</f>
        <v>0</v>
      </c>
      <c r="E25" s="35">
        <f t="shared" si="1"/>
        <v>12853478</v>
      </c>
      <c r="F25" s="36">
        <f t="shared" si="1"/>
        <v>12853478</v>
      </c>
      <c r="G25" s="36">
        <f t="shared" si="1"/>
        <v>0</v>
      </c>
      <c r="H25" s="36">
        <f t="shared" si="1"/>
        <v>-3519874</v>
      </c>
      <c r="I25" s="36">
        <f t="shared" si="1"/>
        <v>312906</v>
      </c>
      <c r="J25" s="36">
        <f t="shared" si="1"/>
        <v>-3206968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-3206968</v>
      </c>
      <c r="X25" s="36">
        <f t="shared" si="1"/>
        <v>3213357</v>
      </c>
      <c r="Y25" s="36">
        <f t="shared" si="1"/>
        <v>-6420325</v>
      </c>
      <c r="Z25" s="37">
        <f>+IF(X25&lt;&gt;0,+(Y25/X25)*100,0)</f>
        <v>-199.80117366355498</v>
      </c>
      <c r="AA25" s="38">
        <f>SUM(AA15:AA24)</f>
        <v>12853478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-14341366</v>
      </c>
      <c r="D26" s="29">
        <f>+D13+D25</f>
        <v>0</v>
      </c>
      <c r="E26" s="30">
        <f t="shared" si="2"/>
        <v>-1491694</v>
      </c>
      <c r="F26" s="31">
        <f t="shared" si="2"/>
        <v>-1491694</v>
      </c>
      <c r="G26" s="31">
        <f t="shared" si="2"/>
        <v>0</v>
      </c>
      <c r="H26" s="31">
        <f t="shared" si="2"/>
        <v>-3433639</v>
      </c>
      <c r="I26" s="31">
        <f t="shared" si="2"/>
        <v>-1485049</v>
      </c>
      <c r="J26" s="31">
        <f t="shared" si="2"/>
        <v>-4918688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-4918688</v>
      </c>
      <c r="X26" s="31">
        <f t="shared" si="2"/>
        <v>104267</v>
      </c>
      <c r="Y26" s="31">
        <f t="shared" si="2"/>
        <v>-5022955</v>
      </c>
      <c r="Z26" s="32">
        <f>+IF(X26&lt;&gt;0,+(Y26/X26)*100,0)</f>
        <v>-4817.3966835144392</v>
      </c>
      <c r="AA26" s="33">
        <f>+AA13+AA25</f>
        <v>-1491694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-14341366</v>
      </c>
      <c r="D45" s="42">
        <f t="shared" si="6"/>
        <v>0</v>
      </c>
      <c r="E45" s="43">
        <f t="shared" si="6"/>
        <v>-1491694</v>
      </c>
      <c r="F45" s="44">
        <f t="shared" si="6"/>
        <v>-1491694</v>
      </c>
      <c r="G45" s="44">
        <f t="shared" si="6"/>
        <v>0</v>
      </c>
      <c r="H45" s="44">
        <f t="shared" si="6"/>
        <v>-3433639</v>
      </c>
      <c r="I45" s="44">
        <f t="shared" si="6"/>
        <v>-1485049</v>
      </c>
      <c r="J45" s="44">
        <f t="shared" si="6"/>
        <v>-4918688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-4918688</v>
      </c>
      <c r="X45" s="44">
        <f t="shared" si="6"/>
        <v>104267</v>
      </c>
      <c r="Y45" s="44">
        <f t="shared" si="6"/>
        <v>-5022955</v>
      </c>
      <c r="Z45" s="45">
        <f>+IF(X45&lt;&gt;0,+(Y45/X45)*100,0)</f>
        <v>-4817.3966835144392</v>
      </c>
      <c r="AA45" s="46">
        <f>+AA26-AA44</f>
        <v>-1491694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-2203600</v>
      </c>
      <c r="F47" s="20">
        <v>-2203600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-550890</v>
      </c>
      <c r="Y47" s="20">
        <v>550890</v>
      </c>
      <c r="Z47" s="47">
        <v>-100</v>
      </c>
      <c r="AA47" s="22">
        <v>-2203600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-2203600</v>
      </c>
      <c r="F50" s="52">
        <f t="shared" si="7"/>
        <v>-2203600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-550890</v>
      </c>
      <c r="Y50" s="52">
        <f t="shared" si="7"/>
        <v>550890</v>
      </c>
      <c r="Z50" s="53">
        <f>+IF(X50&lt;&gt;0,+(Y50/X50)*100,0)</f>
        <v>-100</v>
      </c>
      <c r="AA50" s="54">
        <f>SUM(AA47:AA49)</f>
        <v>-2203600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7825079</v>
      </c>
      <c r="D6" s="18"/>
      <c r="E6" s="19">
        <v>11462577</v>
      </c>
      <c r="F6" s="20">
        <v>11462577</v>
      </c>
      <c r="G6" s="20">
        <v>-585833</v>
      </c>
      <c r="H6" s="20">
        <v>-497290</v>
      </c>
      <c r="I6" s="20">
        <v>-576324</v>
      </c>
      <c r="J6" s="20">
        <v>-1659447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-1659447</v>
      </c>
      <c r="X6" s="20">
        <v>5026565</v>
      </c>
      <c r="Y6" s="20">
        <v>-6686012</v>
      </c>
      <c r="Z6" s="21">
        <v>-133.01353906693737</v>
      </c>
      <c r="AA6" s="22">
        <v>11462577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1569754</v>
      </c>
      <c r="F7" s="20">
        <v>1569754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392460</v>
      </c>
      <c r="Y7" s="20">
        <v>-392460</v>
      </c>
      <c r="Z7" s="21">
        <v>-100</v>
      </c>
      <c r="AA7" s="22">
        <v>1569754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</v>
      </c>
      <c r="Y10" s="20">
        <v>-4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7825079</v>
      </c>
      <c r="D13" s="29">
        <f>SUM(D6:D12)</f>
        <v>0</v>
      </c>
      <c r="E13" s="30">
        <f t="shared" si="0"/>
        <v>13032331</v>
      </c>
      <c r="F13" s="31">
        <f t="shared" si="0"/>
        <v>13032331</v>
      </c>
      <c r="G13" s="31">
        <f t="shared" si="0"/>
        <v>-585833</v>
      </c>
      <c r="H13" s="31">
        <f t="shared" si="0"/>
        <v>-497290</v>
      </c>
      <c r="I13" s="31">
        <f t="shared" si="0"/>
        <v>-576324</v>
      </c>
      <c r="J13" s="31">
        <f t="shared" si="0"/>
        <v>-1659447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-1659447</v>
      </c>
      <c r="X13" s="31">
        <f t="shared" si="0"/>
        <v>5419029</v>
      </c>
      <c r="Y13" s="31">
        <f t="shared" si="0"/>
        <v>-7078476</v>
      </c>
      <c r="Z13" s="32">
        <f>+IF(X13&lt;&gt;0,+(Y13/X13)*100,0)</f>
        <v>-130.62258939747323</v>
      </c>
      <c r="AA13" s="33">
        <f>SUM(AA6:AA12)</f>
        <v>13032331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18419589</v>
      </c>
      <c r="D17" s="18"/>
      <c r="E17" s="19">
        <v>6901522</v>
      </c>
      <c r="F17" s="20">
        <v>6901522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456255</v>
      </c>
      <c r="Y17" s="24">
        <v>-456255</v>
      </c>
      <c r="Z17" s="25">
        <v>-100</v>
      </c>
      <c r="AA17" s="26">
        <v>6901522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18419589</v>
      </c>
      <c r="D25" s="29">
        <f t="shared" ref="D25:Y25" si="1">SUM(D15:D24)</f>
        <v>0</v>
      </c>
      <c r="E25" s="35">
        <f t="shared" si="1"/>
        <v>6901522</v>
      </c>
      <c r="F25" s="36">
        <f t="shared" si="1"/>
        <v>6901522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456255</v>
      </c>
      <c r="Y25" s="36">
        <f t="shared" si="1"/>
        <v>-456255</v>
      </c>
      <c r="Z25" s="37">
        <f>+IF(X25&lt;&gt;0,+(Y25/X25)*100,0)</f>
        <v>-100</v>
      </c>
      <c r="AA25" s="38">
        <f>SUM(AA15:AA24)</f>
        <v>6901522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26244668</v>
      </c>
      <c r="D26" s="29">
        <f>+D13+D25</f>
        <v>0</v>
      </c>
      <c r="E26" s="30">
        <f t="shared" si="2"/>
        <v>19933853</v>
      </c>
      <c r="F26" s="31">
        <f t="shared" si="2"/>
        <v>19933853</v>
      </c>
      <c r="G26" s="31">
        <f t="shared" si="2"/>
        <v>-585833</v>
      </c>
      <c r="H26" s="31">
        <f t="shared" si="2"/>
        <v>-497290</v>
      </c>
      <c r="I26" s="31">
        <f t="shared" si="2"/>
        <v>-576324</v>
      </c>
      <c r="J26" s="31">
        <f t="shared" si="2"/>
        <v>-1659447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-1659447</v>
      </c>
      <c r="X26" s="31">
        <f t="shared" si="2"/>
        <v>5875284</v>
      </c>
      <c r="Y26" s="31">
        <f t="shared" si="2"/>
        <v>-7534731</v>
      </c>
      <c r="Z26" s="32">
        <f>+IF(X26&lt;&gt;0,+(Y26/X26)*100,0)</f>
        <v>-128.2445410298464</v>
      </c>
      <c r="AA26" s="33">
        <f>+AA13+AA25</f>
        <v>19933853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26244668</v>
      </c>
      <c r="D45" s="42">
        <f t="shared" si="6"/>
        <v>0</v>
      </c>
      <c r="E45" s="43">
        <f t="shared" si="6"/>
        <v>19933853</v>
      </c>
      <c r="F45" s="44">
        <f t="shared" si="6"/>
        <v>19933853</v>
      </c>
      <c r="G45" s="44">
        <f t="shared" si="6"/>
        <v>-585833</v>
      </c>
      <c r="H45" s="44">
        <f t="shared" si="6"/>
        <v>-497290</v>
      </c>
      <c r="I45" s="44">
        <f t="shared" si="6"/>
        <v>-576324</v>
      </c>
      <c r="J45" s="44">
        <f t="shared" si="6"/>
        <v>-1659447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-1659447</v>
      </c>
      <c r="X45" s="44">
        <f t="shared" si="6"/>
        <v>5875284</v>
      </c>
      <c r="Y45" s="44">
        <f t="shared" si="6"/>
        <v>-7534731</v>
      </c>
      <c r="Z45" s="45">
        <f>+IF(X45&lt;&gt;0,+(Y45/X45)*100,0)</f>
        <v>-128.2445410298464</v>
      </c>
      <c r="AA45" s="46">
        <f>+AA26-AA44</f>
        <v>19933853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19733853</v>
      </c>
      <c r="F47" s="20">
        <v>19733853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5875284</v>
      </c>
      <c r="Y47" s="20">
        <v>-5875284</v>
      </c>
      <c r="Z47" s="47">
        <v>-100</v>
      </c>
      <c r="AA47" s="22">
        <v>19733853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19733853</v>
      </c>
      <c r="F50" s="52">
        <f t="shared" si="7"/>
        <v>19733853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5875284</v>
      </c>
      <c r="Y50" s="52">
        <f t="shared" si="7"/>
        <v>-5875284</v>
      </c>
      <c r="Z50" s="53">
        <f>+IF(X50&lt;&gt;0,+(Y50/X50)*100,0)</f>
        <v>-100</v>
      </c>
      <c r="AA50" s="54">
        <f>SUM(AA47:AA49)</f>
        <v>19733853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-836255</v>
      </c>
      <c r="D6" s="18"/>
      <c r="E6" s="19">
        <v>11781790</v>
      </c>
      <c r="F6" s="20">
        <v>11192790</v>
      </c>
      <c r="G6" s="20">
        <v>2106019</v>
      </c>
      <c r="H6" s="20">
        <v>-54784</v>
      </c>
      <c r="I6" s="20">
        <v>266616</v>
      </c>
      <c r="J6" s="20">
        <v>2317851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2317851</v>
      </c>
      <c r="X6" s="20">
        <v>3323200</v>
      </c>
      <c r="Y6" s="20">
        <v>-1005349</v>
      </c>
      <c r="Z6" s="21">
        <v>-30.252437409725562</v>
      </c>
      <c r="AA6" s="22">
        <v>11192790</v>
      </c>
    </row>
    <row r="7" spans="1:27" x14ac:dyDescent="0.25">
      <c r="A7" s="23" t="s">
        <v>35</v>
      </c>
      <c r="B7" s="17" t="s">
        <v>32</v>
      </c>
      <c r="C7" s="18">
        <v>15747436</v>
      </c>
      <c r="D7" s="18"/>
      <c r="E7" s="19">
        <v>12840774</v>
      </c>
      <c r="F7" s="20">
        <v>14049707</v>
      </c>
      <c r="G7" s="20">
        <v>16165251</v>
      </c>
      <c r="H7" s="20">
        <v>238830</v>
      </c>
      <c r="I7" s="20">
        <v>276927</v>
      </c>
      <c r="J7" s="20">
        <v>16681008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16681008</v>
      </c>
      <c r="X7" s="20">
        <v>15325663</v>
      </c>
      <c r="Y7" s="20">
        <v>1355345</v>
      </c>
      <c r="Z7" s="21">
        <v>8.8436304517461988</v>
      </c>
      <c r="AA7" s="22">
        <v>14049707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-28326</v>
      </c>
      <c r="H8" s="20">
        <v>-45125</v>
      </c>
      <c r="I8" s="20">
        <v>-88861</v>
      </c>
      <c r="J8" s="20">
        <v>-162312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-162312</v>
      </c>
      <c r="X8" s="20"/>
      <c r="Y8" s="20">
        <v>-162312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-1093897</v>
      </c>
      <c r="Y10" s="20">
        <v>1093897</v>
      </c>
      <c r="Z10" s="21">
        <v>-100</v>
      </c>
      <c r="AA10" s="22">
        <v>-5000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14911181</v>
      </c>
      <c r="D13" s="29">
        <f>SUM(D6:D12)</f>
        <v>0</v>
      </c>
      <c r="E13" s="30">
        <f t="shared" si="0"/>
        <v>24612564</v>
      </c>
      <c r="F13" s="31">
        <f t="shared" si="0"/>
        <v>25237497</v>
      </c>
      <c r="G13" s="31">
        <f t="shared" si="0"/>
        <v>18242944</v>
      </c>
      <c r="H13" s="31">
        <f t="shared" si="0"/>
        <v>138921</v>
      </c>
      <c r="I13" s="31">
        <f t="shared" si="0"/>
        <v>454682</v>
      </c>
      <c r="J13" s="31">
        <f t="shared" si="0"/>
        <v>18836547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18836547</v>
      </c>
      <c r="X13" s="31">
        <f t="shared" si="0"/>
        <v>17554966</v>
      </c>
      <c r="Y13" s="31">
        <f t="shared" si="0"/>
        <v>1281581</v>
      </c>
      <c r="Z13" s="32">
        <f>+IF(X13&lt;&gt;0,+(Y13/X13)*100,0)</f>
        <v>7.3003901004422334</v>
      </c>
      <c r="AA13" s="33">
        <f>SUM(AA6:AA12)</f>
        <v>25237497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32374019</v>
      </c>
      <c r="D17" s="18"/>
      <c r="E17" s="19">
        <v>37303133</v>
      </c>
      <c r="F17" s="20">
        <v>24722235</v>
      </c>
      <c r="G17" s="24">
        <v>1843492</v>
      </c>
      <c r="H17" s="24">
        <v>1563968</v>
      </c>
      <c r="I17" s="24">
        <v>1358096</v>
      </c>
      <c r="J17" s="20">
        <v>4765556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4765556</v>
      </c>
      <c r="X17" s="20">
        <v>10122566</v>
      </c>
      <c r="Y17" s="24">
        <v>-5357010</v>
      </c>
      <c r="Z17" s="25">
        <v>-52.921462799057075</v>
      </c>
      <c r="AA17" s="26">
        <v>24722235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32374019</v>
      </c>
      <c r="D25" s="29">
        <f t="shared" ref="D25:Y25" si="1">SUM(D15:D24)</f>
        <v>0</v>
      </c>
      <c r="E25" s="35">
        <f t="shared" si="1"/>
        <v>37303133</v>
      </c>
      <c r="F25" s="36">
        <f t="shared" si="1"/>
        <v>24722235</v>
      </c>
      <c r="G25" s="36">
        <f t="shared" si="1"/>
        <v>1843492</v>
      </c>
      <c r="H25" s="36">
        <f t="shared" si="1"/>
        <v>1563968</v>
      </c>
      <c r="I25" s="36">
        <f t="shared" si="1"/>
        <v>1358096</v>
      </c>
      <c r="J25" s="36">
        <f t="shared" si="1"/>
        <v>4765556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4765556</v>
      </c>
      <c r="X25" s="36">
        <f t="shared" si="1"/>
        <v>10122566</v>
      </c>
      <c r="Y25" s="36">
        <f t="shared" si="1"/>
        <v>-5357010</v>
      </c>
      <c r="Z25" s="37">
        <f>+IF(X25&lt;&gt;0,+(Y25/X25)*100,0)</f>
        <v>-52.921462799057075</v>
      </c>
      <c r="AA25" s="38">
        <f>SUM(AA15:AA24)</f>
        <v>24722235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47285200</v>
      </c>
      <c r="D26" s="29">
        <f>+D13+D25</f>
        <v>0</v>
      </c>
      <c r="E26" s="30">
        <f t="shared" si="2"/>
        <v>61915697</v>
      </c>
      <c r="F26" s="31">
        <f t="shared" si="2"/>
        <v>49959732</v>
      </c>
      <c r="G26" s="31">
        <f t="shared" si="2"/>
        <v>20086436</v>
      </c>
      <c r="H26" s="31">
        <f t="shared" si="2"/>
        <v>1702889</v>
      </c>
      <c r="I26" s="31">
        <f t="shared" si="2"/>
        <v>1812778</v>
      </c>
      <c r="J26" s="31">
        <f t="shared" si="2"/>
        <v>23602103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23602103</v>
      </c>
      <c r="X26" s="31">
        <f t="shared" si="2"/>
        <v>27677532</v>
      </c>
      <c r="Y26" s="31">
        <f t="shared" si="2"/>
        <v>-4075429</v>
      </c>
      <c r="Z26" s="32">
        <f>+IF(X26&lt;&gt;0,+(Y26/X26)*100,0)</f>
        <v>-14.724683544761143</v>
      </c>
      <c r="AA26" s="33">
        <f>+AA13+AA25</f>
        <v>49959732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2404695</v>
      </c>
      <c r="D32" s="18"/>
      <c r="E32" s="19">
        <v>1706458</v>
      </c>
      <c r="F32" s="20">
        <v>2404695</v>
      </c>
      <c r="G32" s="20">
        <v>2418646</v>
      </c>
      <c r="H32" s="20">
        <v>41850</v>
      </c>
      <c r="I32" s="20"/>
      <c r="J32" s="20">
        <v>2460496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2460496</v>
      </c>
      <c r="X32" s="20">
        <v>2404695</v>
      </c>
      <c r="Y32" s="20">
        <v>55801</v>
      </c>
      <c r="Z32" s="21">
        <v>2.3205021842686908</v>
      </c>
      <c r="AA32" s="22">
        <v>2404695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2404695</v>
      </c>
      <c r="D37" s="29">
        <f t="shared" ref="D37:Y37" si="3">SUM(D29:D36)</f>
        <v>0</v>
      </c>
      <c r="E37" s="30">
        <f t="shared" si="3"/>
        <v>1706458</v>
      </c>
      <c r="F37" s="31">
        <f t="shared" si="3"/>
        <v>2404695</v>
      </c>
      <c r="G37" s="31">
        <f t="shared" si="3"/>
        <v>2418646</v>
      </c>
      <c r="H37" s="31">
        <f t="shared" si="3"/>
        <v>41850</v>
      </c>
      <c r="I37" s="31">
        <f t="shared" si="3"/>
        <v>0</v>
      </c>
      <c r="J37" s="31">
        <f t="shared" si="3"/>
        <v>2460496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2460496</v>
      </c>
      <c r="X37" s="31">
        <f t="shared" si="3"/>
        <v>2404695</v>
      </c>
      <c r="Y37" s="31">
        <f t="shared" si="3"/>
        <v>55801</v>
      </c>
      <c r="Z37" s="32">
        <f>+IF(X37&lt;&gt;0,+(Y37/X37)*100,0)</f>
        <v>2.3205021842686908</v>
      </c>
      <c r="AA37" s="33">
        <f>SUM(AA29:AA36)</f>
        <v>2404695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2404695</v>
      </c>
      <c r="D44" s="29">
        <f>+D37+D43</f>
        <v>0</v>
      </c>
      <c r="E44" s="30">
        <f t="shared" si="5"/>
        <v>1706458</v>
      </c>
      <c r="F44" s="31">
        <f t="shared" si="5"/>
        <v>2404695</v>
      </c>
      <c r="G44" s="31">
        <f t="shared" si="5"/>
        <v>2418646</v>
      </c>
      <c r="H44" s="31">
        <f t="shared" si="5"/>
        <v>41850</v>
      </c>
      <c r="I44" s="31">
        <f t="shared" si="5"/>
        <v>0</v>
      </c>
      <c r="J44" s="31">
        <f t="shared" si="5"/>
        <v>2460496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2460496</v>
      </c>
      <c r="X44" s="31">
        <f t="shared" si="5"/>
        <v>2404695</v>
      </c>
      <c r="Y44" s="31">
        <f t="shared" si="5"/>
        <v>55801</v>
      </c>
      <c r="Z44" s="32">
        <f>+IF(X44&lt;&gt;0,+(Y44/X44)*100,0)</f>
        <v>2.3205021842686908</v>
      </c>
      <c r="AA44" s="33">
        <f>+AA37+AA43</f>
        <v>2404695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44880505</v>
      </c>
      <c r="D45" s="42">
        <f t="shared" si="6"/>
        <v>0</v>
      </c>
      <c r="E45" s="43">
        <f t="shared" si="6"/>
        <v>60209239</v>
      </c>
      <c r="F45" s="44">
        <f t="shared" si="6"/>
        <v>47555037</v>
      </c>
      <c r="G45" s="44">
        <f t="shared" si="6"/>
        <v>17667790</v>
      </c>
      <c r="H45" s="44">
        <f t="shared" si="6"/>
        <v>1661039</v>
      </c>
      <c r="I45" s="44">
        <f t="shared" si="6"/>
        <v>1812778</v>
      </c>
      <c r="J45" s="44">
        <f t="shared" si="6"/>
        <v>21141607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21141607</v>
      </c>
      <c r="X45" s="44">
        <f t="shared" si="6"/>
        <v>25272837</v>
      </c>
      <c r="Y45" s="44">
        <f t="shared" si="6"/>
        <v>-4131230</v>
      </c>
      <c r="Z45" s="45">
        <f>+IF(X45&lt;&gt;0,+(Y45/X45)*100,0)</f>
        <v>-16.346522553047766</v>
      </c>
      <c r="AA45" s="46">
        <f>+AA26-AA44</f>
        <v>47555037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23553322</v>
      </c>
      <c r="F47" s="20">
        <v>23553322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7828875</v>
      </c>
      <c r="Y47" s="20">
        <v>-7828875</v>
      </c>
      <c r="Z47" s="47">
        <v>-100</v>
      </c>
      <c r="AA47" s="22">
        <v>23553322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23553322</v>
      </c>
      <c r="F50" s="52">
        <f t="shared" si="7"/>
        <v>23553322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7828875</v>
      </c>
      <c r="Y50" s="52">
        <f t="shared" si="7"/>
        <v>-7828875</v>
      </c>
      <c r="Z50" s="53">
        <f>+IF(X50&lt;&gt;0,+(Y50/X50)*100,0)</f>
        <v>-100</v>
      </c>
      <c r="AA50" s="54">
        <f>SUM(AA47:AA49)</f>
        <v>23553322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613583571</v>
      </c>
      <c r="D6" s="18"/>
      <c r="E6" s="19">
        <v>593908595</v>
      </c>
      <c r="F6" s="20">
        <v>656324323</v>
      </c>
      <c r="G6" s="20">
        <v>646813634</v>
      </c>
      <c r="H6" s="20">
        <v>11079200</v>
      </c>
      <c r="I6" s="20">
        <v>7208544</v>
      </c>
      <c r="J6" s="20">
        <v>665101378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665101378</v>
      </c>
      <c r="X6" s="20">
        <v>621003338</v>
      </c>
      <c r="Y6" s="20">
        <v>44098040</v>
      </c>
      <c r="Z6" s="21">
        <v>7.1010954855769235</v>
      </c>
      <c r="AA6" s="22">
        <v>656324323</v>
      </c>
    </row>
    <row r="7" spans="1:27" x14ac:dyDescent="0.25">
      <c r="A7" s="23" t="s">
        <v>35</v>
      </c>
      <c r="B7" s="17" t="s">
        <v>32</v>
      </c>
      <c r="C7" s="18">
        <v>48102783</v>
      </c>
      <c r="D7" s="18"/>
      <c r="E7" s="19">
        <v>25087529</v>
      </c>
      <c r="F7" s="20">
        <v>25087529</v>
      </c>
      <c r="G7" s="20">
        <v>59320326</v>
      </c>
      <c r="H7" s="20">
        <v>-9247513</v>
      </c>
      <c r="I7" s="20">
        <v>1791941</v>
      </c>
      <c r="J7" s="20">
        <v>51864754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51864754</v>
      </c>
      <c r="X7" s="20">
        <v>13393418</v>
      </c>
      <c r="Y7" s="20">
        <v>38471336</v>
      </c>
      <c r="Z7" s="21">
        <v>287.24061326242486</v>
      </c>
      <c r="AA7" s="22">
        <v>25087529</v>
      </c>
    </row>
    <row r="8" spans="1:27" x14ac:dyDescent="0.25">
      <c r="A8" s="23" t="s">
        <v>36</v>
      </c>
      <c r="B8" s="17" t="s">
        <v>32</v>
      </c>
      <c r="C8" s="18">
        <v>-60589</v>
      </c>
      <c r="D8" s="18"/>
      <c r="E8" s="19">
        <v>2130351</v>
      </c>
      <c r="F8" s="20">
        <v>2130351</v>
      </c>
      <c r="G8" s="20">
        <v>302831</v>
      </c>
      <c r="H8" s="20">
        <v>-128969</v>
      </c>
      <c r="I8" s="20">
        <v>3745</v>
      </c>
      <c r="J8" s="20">
        <v>177607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177607</v>
      </c>
      <c r="X8" s="20">
        <v>1835560</v>
      </c>
      <c r="Y8" s="20">
        <v>-1657953</v>
      </c>
      <c r="Z8" s="21">
        <v>-90.324097278214822</v>
      </c>
      <c r="AA8" s="22">
        <v>2130351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-13896666</v>
      </c>
      <c r="D10" s="18"/>
      <c r="E10" s="19">
        <v>-9603307</v>
      </c>
      <c r="F10" s="20">
        <v>-9603307</v>
      </c>
      <c r="G10" s="20">
        <v>-5506289</v>
      </c>
      <c r="H10" s="20">
        <v>-9076293</v>
      </c>
      <c r="I10" s="20">
        <v>-389650</v>
      </c>
      <c r="J10" s="20">
        <v>-14972232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-14972232</v>
      </c>
      <c r="X10" s="20">
        <v>-9601627</v>
      </c>
      <c r="Y10" s="20">
        <v>-5370605</v>
      </c>
      <c r="Z10" s="21">
        <v>55.934322380988142</v>
      </c>
      <c r="AA10" s="22">
        <v>-9603307</v>
      </c>
    </row>
    <row r="11" spans="1:27" x14ac:dyDescent="0.25">
      <c r="A11" s="23" t="s">
        <v>39</v>
      </c>
      <c r="B11" s="17" t="s">
        <v>32</v>
      </c>
      <c r="C11" s="18">
        <v>70309</v>
      </c>
      <c r="D11" s="18"/>
      <c r="E11" s="19">
        <v>-6523242</v>
      </c>
      <c r="F11" s="20">
        <v>-6523242</v>
      </c>
      <c r="G11" s="24">
        <v>86535</v>
      </c>
      <c r="H11" s="24">
        <v>526984</v>
      </c>
      <c r="I11" s="24">
        <v>356003</v>
      </c>
      <c r="J11" s="20">
        <v>969522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969522</v>
      </c>
      <c r="X11" s="20">
        <v>3334956</v>
      </c>
      <c r="Y11" s="24">
        <v>-2365434</v>
      </c>
      <c r="Z11" s="25">
        <v>-70.928492010089485</v>
      </c>
      <c r="AA11" s="26">
        <v>-6523242</v>
      </c>
    </row>
    <row r="12" spans="1:27" x14ac:dyDescent="0.25">
      <c r="A12" s="23" t="s">
        <v>40</v>
      </c>
      <c r="B12" s="17" t="s">
        <v>32</v>
      </c>
      <c r="C12" s="18">
        <v>-2253086</v>
      </c>
      <c r="D12" s="18"/>
      <c r="E12" s="19">
        <v>-1971481</v>
      </c>
      <c r="F12" s="20">
        <v>-1971481</v>
      </c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>
        <v>-1971481</v>
      </c>
      <c r="Y12" s="20">
        <v>-281614</v>
      </c>
      <c r="Z12" s="21">
        <v>14.284388234023051</v>
      </c>
      <c r="AA12" s="22">
        <v>-1971481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645546322</v>
      </c>
      <c r="D13" s="29">
        <f>SUM(D6:D12)</f>
        <v>0</v>
      </c>
      <c r="E13" s="30">
        <f t="shared" si="0"/>
        <v>603028445</v>
      </c>
      <c r="F13" s="31">
        <f t="shared" si="0"/>
        <v>665444173</v>
      </c>
      <c r="G13" s="31">
        <f t="shared" si="0"/>
        <v>698763942</v>
      </c>
      <c r="H13" s="31">
        <f t="shared" si="0"/>
        <v>-6846591</v>
      </c>
      <c r="I13" s="31">
        <f t="shared" si="0"/>
        <v>8970583</v>
      </c>
      <c r="J13" s="31">
        <f t="shared" si="0"/>
        <v>700887934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700887934</v>
      </c>
      <c r="X13" s="31">
        <f t="shared" si="0"/>
        <v>627994164</v>
      </c>
      <c r="Y13" s="31">
        <f t="shared" si="0"/>
        <v>72893770</v>
      </c>
      <c r="Z13" s="32">
        <f>+IF(X13&lt;&gt;0,+(Y13/X13)*100,0)</f>
        <v>11.607396084018387</v>
      </c>
      <c r="AA13" s="33">
        <f>SUM(AA6:AA12)</f>
        <v>665444173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530507138</v>
      </c>
      <c r="D17" s="18"/>
      <c r="E17" s="19">
        <v>551198600</v>
      </c>
      <c r="F17" s="20">
        <v>566817279</v>
      </c>
      <c r="G17" s="24">
        <v>530275503</v>
      </c>
      <c r="H17" s="24">
        <v>334040</v>
      </c>
      <c r="I17" s="24">
        <v>-6779261</v>
      </c>
      <c r="J17" s="20">
        <v>523830282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523830282</v>
      </c>
      <c r="X17" s="20">
        <v>548579147</v>
      </c>
      <c r="Y17" s="24">
        <v>-24748865</v>
      </c>
      <c r="Z17" s="25">
        <v>-4.5114483726447583</v>
      </c>
      <c r="AA17" s="26">
        <v>566817279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758</v>
      </c>
      <c r="D21" s="18"/>
      <c r="E21" s="19">
        <v>1380729</v>
      </c>
      <c r="F21" s="20">
        <v>1380729</v>
      </c>
      <c r="G21" s="20">
        <v>958</v>
      </c>
      <c r="H21" s="20">
        <v>-200</v>
      </c>
      <c r="I21" s="20">
        <v>-100</v>
      </c>
      <c r="J21" s="20">
        <v>658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658</v>
      </c>
      <c r="X21" s="20">
        <v>875891</v>
      </c>
      <c r="Y21" s="20">
        <v>-875233</v>
      </c>
      <c r="Z21" s="21">
        <v>-99.924876497189715</v>
      </c>
      <c r="AA21" s="22">
        <v>1380729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530507896</v>
      </c>
      <c r="D25" s="29">
        <f t="shared" ref="D25:Y25" si="1">SUM(D15:D24)</f>
        <v>0</v>
      </c>
      <c r="E25" s="35">
        <f t="shared" si="1"/>
        <v>552579329</v>
      </c>
      <c r="F25" s="36">
        <f t="shared" si="1"/>
        <v>568198008</v>
      </c>
      <c r="G25" s="36">
        <f t="shared" si="1"/>
        <v>530276461</v>
      </c>
      <c r="H25" s="36">
        <f t="shared" si="1"/>
        <v>333840</v>
      </c>
      <c r="I25" s="36">
        <f t="shared" si="1"/>
        <v>-6779361</v>
      </c>
      <c r="J25" s="36">
        <f t="shared" si="1"/>
        <v>523830940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523830940</v>
      </c>
      <c r="X25" s="36">
        <f t="shared" si="1"/>
        <v>549455038</v>
      </c>
      <c r="Y25" s="36">
        <f t="shared" si="1"/>
        <v>-25624098</v>
      </c>
      <c r="Z25" s="37">
        <f>+IF(X25&lt;&gt;0,+(Y25/X25)*100,0)</f>
        <v>-4.6635477387323547</v>
      </c>
      <c r="AA25" s="38">
        <f>SUM(AA15:AA24)</f>
        <v>568198008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1176054218</v>
      </c>
      <c r="D26" s="29">
        <f>+D13+D25</f>
        <v>0</v>
      </c>
      <c r="E26" s="30">
        <f t="shared" si="2"/>
        <v>1155607774</v>
      </c>
      <c r="F26" s="31">
        <f t="shared" si="2"/>
        <v>1233642181</v>
      </c>
      <c r="G26" s="31">
        <f t="shared" si="2"/>
        <v>1229040403</v>
      </c>
      <c r="H26" s="31">
        <f t="shared" si="2"/>
        <v>-6512751</v>
      </c>
      <c r="I26" s="31">
        <f t="shared" si="2"/>
        <v>2191222</v>
      </c>
      <c r="J26" s="31">
        <f t="shared" si="2"/>
        <v>1224718874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1224718874</v>
      </c>
      <c r="X26" s="31">
        <f t="shared" si="2"/>
        <v>1177449202</v>
      </c>
      <c r="Y26" s="31">
        <f t="shared" si="2"/>
        <v>47269672</v>
      </c>
      <c r="Z26" s="32">
        <f>+IF(X26&lt;&gt;0,+(Y26/X26)*100,0)</f>
        <v>4.0145827029912073</v>
      </c>
      <c r="AA26" s="33">
        <f>+AA13+AA25</f>
        <v>1233642181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1475736</v>
      </c>
      <c r="D30" s="18"/>
      <c r="E30" s="19">
        <v>6459156</v>
      </c>
      <c r="F30" s="20">
        <v>6459156</v>
      </c>
      <c r="G30" s="20">
        <v>1475736</v>
      </c>
      <c r="H30" s="20"/>
      <c r="I30" s="20"/>
      <c r="J30" s="20">
        <v>1475736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1475736</v>
      </c>
      <c r="X30" s="20">
        <v>2252746</v>
      </c>
      <c r="Y30" s="20">
        <v>-777010</v>
      </c>
      <c r="Z30" s="21">
        <v>-34.491682595374712</v>
      </c>
      <c r="AA30" s="22">
        <v>6459156</v>
      </c>
    </row>
    <row r="31" spans="1:27" x14ac:dyDescent="0.25">
      <c r="A31" s="23" t="s">
        <v>58</v>
      </c>
      <c r="B31" s="39" t="s">
        <v>32</v>
      </c>
      <c r="C31" s="18">
        <v>428262</v>
      </c>
      <c r="D31" s="18"/>
      <c r="E31" s="19">
        <v>1504638</v>
      </c>
      <c r="F31" s="20">
        <v>1504638</v>
      </c>
      <c r="G31" s="20">
        <v>487426</v>
      </c>
      <c r="H31" s="20">
        <v>91498</v>
      </c>
      <c r="I31" s="20">
        <v>66504</v>
      </c>
      <c r="J31" s="20">
        <v>645428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645428</v>
      </c>
      <c r="X31" s="20">
        <v>468954</v>
      </c>
      <c r="Y31" s="20">
        <v>176474</v>
      </c>
      <c r="Z31" s="21">
        <v>37.63140947726216</v>
      </c>
      <c r="AA31" s="22">
        <v>1504638</v>
      </c>
    </row>
    <row r="32" spans="1:27" x14ac:dyDescent="0.25">
      <c r="A32" s="23" t="s">
        <v>59</v>
      </c>
      <c r="B32" s="17" t="s">
        <v>32</v>
      </c>
      <c r="C32" s="18">
        <v>1810485</v>
      </c>
      <c r="D32" s="18"/>
      <c r="E32" s="19">
        <v>-3515407</v>
      </c>
      <c r="F32" s="20">
        <v>-3506767</v>
      </c>
      <c r="G32" s="20">
        <v>1567461</v>
      </c>
      <c r="H32" s="20">
        <v>373266</v>
      </c>
      <c r="I32" s="20">
        <v>29066</v>
      </c>
      <c r="J32" s="20">
        <v>1969793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1969793</v>
      </c>
      <c r="X32" s="20">
        <v>7178138</v>
      </c>
      <c r="Y32" s="20">
        <v>-5208345</v>
      </c>
      <c r="Z32" s="21">
        <v>-72.55844064296339</v>
      </c>
      <c r="AA32" s="22">
        <v>-3506767</v>
      </c>
    </row>
    <row r="33" spans="1:27" x14ac:dyDescent="0.25">
      <c r="A33" s="23" t="s">
        <v>60</v>
      </c>
      <c r="B33" s="17" t="s">
        <v>32</v>
      </c>
      <c r="C33" s="18">
        <v>1066052</v>
      </c>
      <c r="D33" s="18"/>
      <c r="E33" s="19">
        <v>-2399604</v>
      </c>
      <c r="F33" s="20">
        <v>-2527605</v>
      </c>
      <c r="G33" s="20">
        <v>1145739</v>
      </c>
      <c r="H33" s="20">
        <v>-79687</v>
      </c>
      <c r="I33" s="20"/>
      <c r="J33" s="20">
        <v>1066052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1066052</v>
      </c>
      <c r="X33" s="20">
        <v>-2399604</v>
      </c>
      <c r="Y33" s="20">
        <v>3465656</v>
      </c>
      <c r="Z33" s="21">
        <v>-144.42616365033564</v>
      </c>
      <c r="AA33" s="22">
        <v>-2527605</v>
      </c>
    </row>
    <row r="34" spans="1:27" x14ac:dyDescent="0.25">
      <c r="A34" s="23" t="s">
        <v>61</v>
      </c>
      <c r="B34" s="17" t="s">
        <v>32</v>
      </c>
      <c r="C34" s="18">
        <v>2114548</v>
      </c>
      <c r="D34" s="18"/>
      <c r="E34" s="19">
        <v>2410516</v>
      </c>
      <c r="F34" s="20">
        <v>2410516</v>
      </c>
      <c r="G34" s="20">
        <v>2054066</v>
      </c>
      <c r="H34" s="20">
        <v>271817</v>
      </c>
      <c r="I34" s="20">
        <v>105667</v>
      </c>
      <c r="J34" s="20">
        <v>2431550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2431550</v>
      </c>
      <c r="X34" s="20">
        <v>2308980</v>
      </c>
      <c r="Y34" s="20">
        <v>122570</v>
      </c>
      <c r="Z34" s="21">
        <v>5.308404576912749</v>
      </c>
      <c r="AA34" s="22">
        <v>2410516</v>
      </c>
    </row>
    <row r="35" spans="1:27" x14ac:dyDescent="0.25">
      <c r="A35" s="23" t="s">
        <v>39</v>
      </c>
      <c r="B35" s="17" t="s">
        <v>32</v>
      </c>
      <c r="C35" s="18">
        <v>6742949</v>
      </c>
      <c r="D35" s="18"/>
      <c r="E35" s="19">
        <v>8344319</v>
      </c>
      <c r="F35" s="20">
        <v>8344319</v>
      </c>
      <c r="G35" s="20">
        <v>11839909</v>
      </c>
      <c r="H35" s="20">
        <v>-1320414</v>
      </c>
      <c r="I35" s="20">
        <v>80431</v>
      </c>
      <c r="J35" s="20">
        <v>10599926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10599926</v>
      </c>
      <c r="X35" s="20">
        <v>8344319</v>
      </c>
      <c r="Y35" s="20">
        <v>2255607</v>
      </c>
      <c r="Z35" s="21">
        <v>27.031648718127865</v>
      </c>
      <c r="AA35" s="22">
        <v>8344319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13638032</v>
      </c>
      <c r="D37" s="29">
        <f t="shared" ref="D37:Y37" si="3">SUM(D29:D36)</f>
        <v>0</v>
      </c>
      <c r="E37" s="30">
        <f t="shared" si="3"/>
        <v>12803618</v>
      </c>
      <c r="F37" s="31">
        <f t="shared" si="3"/>
        <v>12684257</v>
      </c>
      <c r="G37" s="31">
        <f t="shared" si="3"/>
        <v>18570337</v>
      </c>
      <c r="H37" s="31">
        <f t="shared" si="3"/>
        <v>-663520</v>
      </c>
      <c r="I37" s="31">
        <f t="shared" si="3"/>
        <v>281668</v>
      </c>
      <c r="J37" s="31">
        <f t="shared" si="3"/>
        <v>18188485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18188485</v>
      </c>
      <c r="X37" s="31">
        <f t="shared" si="3"/>
        <v>18153533</v>
      </c>
      <c r="Y37" s="31">
        <f t="shared" si="3"/>
        <v>34952</v>
      </c>
      <c r="Z37" s="32">
        <f>+IF(X37&lt;&gt;0,+(Y37/X37)*100,0)</f>
        <v>0.19253552462763032</v>
      </c>
      <c r="AA37" s="33">
        <f>SUM(AA29:AA36)</f>
        <v>12684257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14320487</v>
      </c>
      <c r="D39" s="18"/>
      <c r="E39" s="19">
        <v>13828373</v>
      </c>
      <c r="F39" s="20">
        <v>13828373</v>
      </c>
      <c r="G39" s="20">
        <v>14320489</v>
      </c>
      <c r="H39" s="20"/>
      <c r="I39" s="20"/>
      <c r="J39" s="20">
        <v>14320489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14320489</v>
      </c>
      <c r="X39" s="20">
        <v>13511289</v>
      </c>
      <c r="Y39" s="20">
        <v>809200</v>
      </c>
      <c r="Z39" s="21">
        <v>5.9890658840914446</v>
      </c>
      <c r="AA39" s="22">
        <v>13828373</v>
      </c>
    </row>
    <row r="40" spans="1:27" x14ac:dyDescent="0.25">
      <c r="A40" s="23" t="s">
        <v>61</v>
      </c>
      <c r="B40" s="17" t="s">
        <v>32</v>
      </c>
      <c r="C40" s="18">
        <v>1470290</v>
      </c>
      <c r="D40" s="18"/>
      <c r="E40" s="19">
        <v>1216314</v>
      </c>
      <c r="F40" s="20">
        <v>1216314</v>
      </c>
      <c r="G40" s="20">
        <v>1480575</v>
      </c>
      <c r="H40" s="20">
        <v>10285</v>
      </c>
      <c r="I40" s="20">
        <v>10285</v>
      </c>
      <c r="J40" s="20">
        <v>1501145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1501145</v>
      </c>
      <c r="X40" s="20">
        <v>1216314</v>
      </c>
      <c r="Y40" s="20">
        <v>284831</v>
      </c>
      <c r="Z40" s="21">
        <v>23.417555006355268</v>
      </c>
      <c r="AA40" s="22">
        <v>1216314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2482470</v>
      </c>
      <c r="D42" s="18"/>
      <c r="E42" s="19">
        <v>3140568</v>
      </c>
      <c r="F42" s="20">
        <v>3140568</v>
      </c>
      <c r="G42" s="20">
        <v>2515986</v>
      </c>
      <c r="H42" s="20">
        <v>33516</v>
      </c>
      <c r="I42" s="20">
        <v>33516</v>
      </c>
      <c r="J42" s="20">
        <v>2583018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2583018</v>
      </c>
      <c r="X42" s="20">
        <v>2851695</v>
      </c>
      <c r="Y42" s="20">
        <v>-268677</v>
      </c>
      <c r="Z42" s="21">
        <v>-9.4216597497277945</v>
      </c>
      <c r="AA42" s="22">
        <v>3140568</v>
      </c>
    </row>
    <row r="43" spans="1:27" x14ac:dyDescent="0.25">
      <c r="A43" s="27" t="s">
        <v>67</v>
      </c>
      <c r="B43" s="34" t="s">
        <v>32</v>
      </c>
      <c r="C43" s="29">
        <f>SUM(C39:C42)</f>
        <v>18273247</v>
      </c>
      <c r="D43" s="29">
        <f t="shared" ref="D43:Y43" si="4">SUM(D39:D42)</f>
        <v>0</v>
      </c>
      <c r="E43" s="35">
        <f t="shared" si="4"/>
        <v>18185255</v>
      </c>
      <c r="F43" s="36">
        <f t="shared" si="4"/>
        <v>18185255</v>
      </c>
      <c r="G43" s="36">
        <f t="shared" si="4"/>
        <v>18317050</v>
      </c>
      <c r="H43" s="36">
        <f t="shared" si="4"/>
        <v>43801</v>
      </c>
      <c r="I43" s="36">
        <f t="shared" si="4"/>
        <v>43801</v>
      </c>
      <c r="J43" s="36">
        <f t="shared" si="4"/>
        <v>18404652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18404652</v>
      </c>
      <c r="X43" s="36">
        <f t="shared" si="4"/>
        <v>17579298</v>
      </c>
      <c r="Y43" s="36">
        <f t="shared" si="4"/>
        <v>825354</v>
      </c>
      <c r="Z43" s="37">
        <f>+IF(X43&lt;&gt;0,+(Y43/X43)*100,0)</f>
        <v>4.6950338972580132</v>
      </c>
      <c r="AA43" s="38">
        <f>SUM(AA39:AA42)</f>
        <v>18185255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31911279</v>
      </c>
      <c r="D44" s="29">
        <f>+D37+D43</f>
        <v>0</v>
      </c>
      <c r="E44" s="30">
        <f t="shared" si="5"/>
        <v>30988873</v>
      </c>
      <c r="F44" s="31">
        <f t="shared" si="5"/>
        <v>30869512</v>
      </c>
      <c r="G44" s="31">
        <f t="shared" si="5"/>
        <v>36887387</v>
      </c>
      <c r="H44" s="31">
        <f t="shared" si="5"/>
        <v>-619719</v>
      </c>
      <c r="I44" s="31">
        <f t="shared" si="5"/>
        <v>325469</v>
      </c>
      <c r="J44" s="31">
        <f t="shared" si="5"/>
        <v>36593137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36593137</v>
      </c>
      <c r="X44" s="31">
        <f t="shared" si="5"/>
        <v>35732831</v>
      </c>
      <c r="Y44" s="31">
        <f t="shared" si="5"/>
        <v>860306</v>
      </c>
      <c r="Z44" s="32">
        <f>+IF(X44&lt;&gt;0,+(Y44/X44)*100,0)</f>
        <v>2.4076066069324313</v>
      </c>
      <c r="AA44" s="33">
        <f>+AA37+AA43</f>
        <v>30869512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1144142939</v>
      </c>
      <c r="D45" s="42">
        <f t="shared" si="6"/>
        <v>0</v>
      </c>
      <c r="E45" s="43">
        <f t="shared" si="6"/>
        <v>1124618901</v>
      </c>
      <c r="F45" s="44">
        <f t="shared" si="6"/>
        <v>1202772669</v>
      </c>
      <c r="G45" s="44">
        <f t="shared" si="6"/>
        <v>1192153016</v>
      </c>
      <c r="H45" s="44">
        <f t="shared" si="6"/>
        <v>-5893032</v>
      </c>
      <c r="I45" s="44">
        <f t="shared" si="6"/>
        <v>1865753</v>
      </c>
      <c r="J45" s="44">
        <f t="shared" si="6"/>
        <v>1188125737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1188125737</v>
      </c>
      <c r="X45" s="44">
        <f t="shared" si="6"/>
        <v>1141716371</v>
      </c>
      <c r="Y45" s="44">
        <f t="shared" si="6"/>
        <v>46409366</v>
      </c>
      <c r="Z45" s="45">
        <f>+IF(X45&lt;&gt;0,+(Y45/X45)*100,0)</f>
        <v>4.0648769851089401</v>
      </c>
      <c r="AA45" s="46">
        <f>+AA26-AA44</f>
        <v>1202772669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-24258673</v>
      </c>
      <c r="D47" s="18"/>
      <c r="E47" s="19">
        <v>84494140</v>
      </c>
      <c r="F47" s="20">
        <v>84613501</v>
      </c>
      <c r="G47" s="20">
        <v>-24749624</v>
      </c>
      <c r="H47" s="20">
        <v>231441</v>
      </c>
      <c r="I47" s="20"/>
      <c r="J47" s="20">
        <v>-24518183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-24518183</v>
      </c>
      <c r="X47" s="20">
        <v>23557222</v>
      </c>
      <c r="Y47" s="20">
        <v>-48075405</v>
      </c>
      <c r="Z47" s="47">
        <v>-204.07926282649117</v>
      </c>
      <c r="AA47" s="22">
        <v>84613501</v>
      </c>
    </row>
    <row r="48" spans="1:27" x14ac:dyDescent="0.25">
      <c r="A48" s="23" t="s">
        <v>73</v>
      </c>
      <c r="B48" s="17" t="s">
        <v>32</v>
      </c>
      <c r="C48" s="18">
        <v>31050924</v>
      </c>
      <c r="D48" s="18"/>
      <c r="E48" s="19">
        <v>16672588</v>
      </c>
      <c r="F48" s="20">
        <v>16672588</v>
      </c>
      <c r="G48" s="20">
        <v>16672588</v>
      </c>
      <c r="H48" s="20">
        <v>14378336</v>
      </c>
      <c r="I48" s="20"/>
      <c r="J48" s="20">
        <v>31050924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31050924</v>
      </c>
      <c r="X48" s="20">
        <v>16672588</v>
      </c>
      <c r="Y48" s="20">
        <v>14378336</v>
      </c>
      <c r="Z48" s="47">
        <v>86.239376874184131</v>
      </c>
      <c r="AA48" s="22">
        <v>16672588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6792251</v>
      </c>
      <c r="D50" s="50">
        <f t="shared" ref="D50:Y50" si="7">SUM(D47:D49)</f>
        <v>0</v>
      </c>
      <c r="E50" s="51">
        <f t="shared" si="7"/>
        <v>101166728</v>
      </c>
      <c r="F50" s="52">
        <f t="shared" si="7"/>
        <v>101286089</v>
      </c>
      <c r="G50" s="52">
        <f t="shared" si="7"/>
        <v>-8077036</v>
      </c>
      <c r="H50" s="52">
        <f t="shared" si="7"/>
        <v>14609777</v>
      </c>
      <c r="I50" s="52">
        <f t="shared" si="7"/>
        <v>0</v>
      </c>
      <c r="J50" s="52">
        <f t="shared" si="7"/>
        <v>6532741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6532741</v>
      </c>
      <c r="X50" s="52">
        <f t="shared" si="7"/>
        <v>40229810</v>
      </c>
      <c r="Y50" s="52">
        <f t="shared" si="7"/>
        <v>-33697069</v>
      </c>
      <c r="Z50" s="53">
        <f>+IF(X50&lt;&gt;0,+(Y50/X50)*100,0)</f>
        <v>-83.761442074919074</v>
      </c>
      <c r="AA50" s="54">
        <f>SUM(AA47:AA49)</f>
        <v>101286089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44952305</v>
      </c>
      <c r="D6" s="18"/>
      <c r="E6" s="19"/>
      <c r="F6" s="20"/>
      <c r="G6" s="20">
        <v>11694525</v>
      </c>
      <c r="H6" s="20">
        <v>3549779</v>
      </c>
      <c r="I6" s="20">
        <v>3157566</v>
      </c>
      <c r="J6" s="20">
        <v>18401870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18401870</v>
      </c>
      <c r="X6" s="20"/>
      <c r="Y6" s="20">
        <v>18401870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20377683</v>
      </c>
      <c r="D7" s="18"/>
      <c r="E7" s="19">
        <v>10627563</v>
      </c>
      <c r="F7" s="20">
        <v>10627563</v>
      </c>
      <c r="G7" s="20">
        <v>22132925</v>
      </c>
      <c r="H7" s="20">
        <v>428091</v>
      </c>
      <c r="I7" s="20">
        <v>819489</v>
      </c>
      <c r="J7" s="20">
        <v>23380505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23380505</v>
      </c>
      <c r="X7" s="20">
        <v>13810034</v>
      </c>
      <c r="Y7" s="20">
        <v>9570471</v>
      </c>
      <c r="Z7" s="21">
        <v>69.300850381686246</v>
      </c>
      <c r="AA7" s="22">
        <v>10627563</v>
      </c>
    </row>
    <row r="8" spans="1:27" x14ac:dyDescent="0.25">
      <c r="A8" s="23" t="s">
        <v>36</v>
      </c>
      <c r="B8" s="17" t="s">
        <v>32</v>
      </c>
      <c r="C8" s="18">
        <v>-33530</v>
      </c>
      <c r="D8" s="18"/>
      <c r="E8" s="19">
        <v>372185</v>
      </c>
      <c r="F8" s="20">
        <v>372185</v>
      </c>
      <c r="G8" s="20">
        <v>-821840</v>
      </c>
      <c r="H8" s="20">
        <v>42204</v>
      </c>
      <c r="I8" s="20">
        <v>38491</v>
      </c>
      <c r="J8" s="20">
        <v>-741145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-741145</v>
      </c>
      <c r="X8" s="20">
        <v>510126</v>
      </c>
      <c r="Y8" s="20">
        <v>-1251271</v>
      </c>
      <c r="Z8" s="21">
        <v>-245.28665466963062</v>
      </c>
      <c r="AA8" s="22">
        <v>372185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-1855871</v>
      </c>
      <c r="D10" s="18"/>
      <c r="E10" s="19">
        <v>1199047</v>
      </c>
      <c r="F10" s="20">
        <v>1199047</v>
      </c>
      <c r="G10" s="20">
        <v>71134</v>
      </c>
      <c r="H10" s="20">
        <v>2055028</v>
      </c>
      <c r="I10" s="20">
        <v>2522197</v>
      </c>
      <c r="J10" s="20">
        <v>4648359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4648359</v>
      </c>
      <c r="X10" s="20">
        <v>299760</v>
      </c>
      <c r="Y10" s="20">
        <v>4348599</v>
      </c>
      <c r="Z10" s="21">
        <v>1450.6935548438751</v>
      </c>
      <c r="AA10" s="22">
        <v>1199047</v>
      </c>
    </row>
    <row r="11" spans="1:27" x14ac:dyDescent="0.25">
      <c r="A11" s="23" t="s">
        <v>39</v>
      </c>
      <c r="B11" s="17" t="s">
        <v>32</v>
      </c>
      <c r="C11" s="18">
        <v>-278985</v>
      </c>
      <c r="D11" s="18"/>
      <c r="E11" s="19"/>
      <c r="F11" s="20"/>
      <c r="G11" s="24">
        <v>-266443</v>
      </c>
      <c r="H11" s="24"/>
      <c r="I11" s="24"/>
      <c r="J11" s="20">
        <v>-266443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-266443</v>
      </c>
      <c r="X11" s="20"/>
      <c r="Y11" s="24">
        <v>-266443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63161602</v>
      </c>
      <c r="D13" s="29">
        <f>SUM(D6:D12)</f>
        <v>0</v>
      </c>
      <c r="E13" s="30">
        <f t="shared" si="0"/>
        <v>12198795</v>
      </c>
      <c r="F13" s="31">
        <f t="shared" si="0"/>
        <v>12198795</v>
      </c>
      <c r="G13" s="31">
        <f t="shared" si="0"/>
        <v>32810301</v>
      </c>
      <c r="H13" s="31">
        <f t="shared" si="0"/>
        <v>6075102</v>
      </c>
      <c r="I13" s="31">
        <f t="shared" si="0"/>
        <v>6537743</v>
      </c>
      <c r="J13" s="31">
        <f t="shared" si="0"/>
        <v>45423146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45423146</v>
      </c>
      <c r="X13" s="31">
        <f t="shared" si="0"/>
        <v>14619920</v>
      </c>
      <c r="Y13" s="31">
        <f t="shared" si="0"/>
        <v>30803226</v>
      </c>
      <c r="Z13" s="32">
        <f>+IF(X13&lt;&gt;0,+(Y13/X13)*100,0)</f>
        <v>210.69353320674807</v>
      </c>
      <c r="AA13" s="33">
        <f>SUM(AA6:AA12)</f>
        <v>12198795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326437513</v>
      </c>
      <c r="D17" s="18"/>
      <c r="E17" s="19">
        <v>331151997</v>
      </c>
      <c r="F17" s="20">
        <v>343541071</v>
      </c>
      <c r="G17" s="24">
        <v>298727621</v>
      </c>
      <c r="H17" s="24">
        <v>36596</v>
      </c>
      <c r="I17" s="24">
        <v>62017</v>
      </c>
      <c r="J17" s="20">
        <v>298826234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298826234</v>
      </c>
      <c r="X17" s="20">
        <v>332893210</v>
      </c>
      <c r="Y17" s="24">
        <v>-34066976</v>
      </c>
      <c r="Z17" s="25">
        <v>-10.233604944961179</v>
      </c>
      <c r="AA17" s="26">
        <v>343541071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326437513</v>
      </c>
      <c r="D25" s="29">
        <f t="shared" ref="D25:Y25" si="1">SUM(D15:D24)</f>
        <v>0</v>
      </c>
      <c r="E25" s="35">
        <f t="shared" si="1"/>
        <v>331151997</v>
      </c>
      <c r="F25" s="36">
        <f t="shared" si="1"/>
        <v>343541071</v>
      </c>
      <c r="G25" s="36">
        <f t="shared" si="1"/>
        <v>298727621</v>
      </c>
      <c r="H25" s="36">
        <f t="shared" si="1"/>
        <v>36596</v>
      </c>
      <c r="I25" s="36">
        <f t="shared" si="1"/>
        <v>62017</v>
      </c>
      <c r="J25" s="36">
        <f t="shared" si="1"/>
        <v>298826234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298826234</v>
      </c>
      <c r="X25" s="36">
        <f t="shared" si="1"/>
        <v>332893210</v>
      </c>
      <c r="Y25" s="36">
        <f t="shared" si="1"/>
        <v>-34066976</v>
      </c>
      <c r="Z25" s="37">
        <f>+IF(X25&lt;&gt;0,+(Y25/X25)*100,0)</f>
        <v>-10.233604944961179</v>
      </c>
      <c r="AA25" s="38">
        <f>SUM(AA15:AA24)</f>
        <v>343541071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389599115</v>
      </c>
      <c r="D26" s="29">
        <f>+D13+D25</f>
        <v>0</v>
      </c>
      <c r="E26" s="30">
        <f t="shared" si="2"/>
        <v>343350792</v>
      </c>
      <c r="F26" s="31">
        <f t="shared" si="2"/>
        <v>355739866</v>
      </c>
      <c r="G26" s="31">
        <f t="shared" si="2"/>
        <v>331537922</v>
      </c>
      <c r="H26" s="31">
        <f t="shared" si="2"/>
        <v>6111698</v>
      </c>
      <c r="I26" s="31">
        <f t="shared" si="2"/>
        <v>6599760</v>
      </c>
      <c r="J26" s="31">
        <f t="shared" si="2"/>
        <v>344249380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344249380</v>
      </c>
      <c r="X26" s="31">
        <f t="shared" si="2"/>
        <v>347513130</v>
      </c>
      <c r="Y26" s="31">
        <f t="shared" si="2"/>
        <v>-3263750</v>
      </c>
      <c r="Z26" s="32">
        <f>+IF(X26&lt;&gt;0,+(Y26/X26)*100,0)</f>
        <v>-0.93917314721317147</v>
      </c>
      <c r="AA26" s="33">
        <f>+AA13+AA25</f>
        <v>355739866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839069</v>
      </c>
      <c r="D32" s="18"/>
      <c r="E32" s="19">
        <v>47536781</v>
      </c>
      <c r="F32" s="20">
        <v>47536781</v>
      </c>
      <c r="G32" s="20">
        <v>-382691</v>
      </c>
      <c r="H32" s="20">
        <v>90960</v>
      </c>
      <c r="I32" s="20">
        <v>4800</v>
      </c>
      <c r="J32" s="20">
        <v>-286931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-286931</v>
      </c>
      <c r="X32" s="20">
        <v>11884194</v>
      </c>
      <c r="Y32" s="20">
        <v>-12171125</v>
      </c>
      <c r="Z32" s="21">
        <v>-102.41439175429146</v>
      </c>
      <c r="AA32" s="22">
        <v>47536781</v>
      </c>
    </row>
    <row r="33" spans="1:27" x14ac:dyDescent="0.25">
      <c r="A33" s="23" t="s">
        <v>60</v>
      </c>
      <c r="B33" s="17" t="s">
        <v>32</v>
      </c>
      <c r="C33" s="18">
        <v>8506517</v>
      </c>
      <c r="D33" s="18"/>
      <c r="E33" s="19"/>
      <c r="F33" s="20"/>
      <c r="G33" s="20">
        <v>8513517</v>
      </c>
      <c r="H33" s="20"/>
      <c r="I33" s="20"/>
      <c r="J33" s="20">
        <v>8513517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8513517</v>
      </c>
      <c r="X33" s="20">
        <v>6444958</v>
      </c>
      <c r="Y33" s="20">
        <v>2068559</v>
      </c>
      <c r="Z33" s="21">
        <v>32.09577160937279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9345586</v>
      </c>
      <c r="D37" s="29">
        <f t="shared" ref="D37:Y37" si="3">SUM(D29:D36)</f>
        <v>0</v>
      </c>
      <c r="E37" s="30">
        <f t="shared" si="3"/>
        <v>47536781</v>
      </c>
      <c r="F37" s="31">
        <f t="shared" si="3"/>
        <v>47536781</v>
      </c>
      <c r="G37" s="31">
        <f t="shared" si="3"/>
        <v>8130826</v>
      </c>
      <c r="H37" s="31">
        <f t="shared" si="3"/>
        <v>90960</v>
      </c>
      <c r="I37" s="31">
        <f t="shared" si="3"/>
        <v>4800</v>
      </c>
      <c r="J37" s="31">
        <f t="shared" si="3"/>
        <v>8226586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8226586</v>
      </c>
      <c r="X37" s="31">
        <f t="shared" si="3"/>
        <v>18329152</v>
      </c>
      <c r="Y37" s="31">
        <f t="shared" si="3"/>
        <v>-10102566</v>
      </c>
      <c r="Z37" s="32">
        <f>+IF(X37&lt;&gt;0,+(Y37/X37)*100,0)</f>
        <v>-55.11747624767365</v>
      </c>
      <c r="AA37" s="33">
        <f>SUM(AA29:AA36)</f>
        <v>47536781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9345586</v>
      </c>
      <c r="D44" s="29">
        <f>+D37+D43</f>
        <v>0</v>
      </c>
      <c r="E44" s="30">
        <f t="shared" si="5"/>
        <v>47536781</v>
      </c>
      <c r="F44" s="31">
        <f t="shared" si="5"/>
        <v>47536781</v>
      </c>
      <c r="G44" s="31">
        <f t="shared" si="5"/>
        <v>8130826</v>
      </c>
      <c r="H44" s="31">
        <f t="shared" si="5"/>
        <v>90960</v>
      </c>
      <c r="I44" s="31">
        <f t="shared" si="5"/>
        <v>4800</v>
      </c>
      <c r="J44" s="31">
        <f t="shared" si="5"/>
        <v>8226586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8226586</v>
      </c>
      <c r="X44" s="31">
        <f t="shared" si="5"/>
        <v>18329152</v>
      </c>
      <c r="Y44" s="31">
        <f t="shared" si="5"/>
        <v>-10102566</v>
      </c>
      <c r="Z44" s="32">
        <f>+IF(X44&lt;&gt;0,+(Y44/X44)*100,0)</f>
        <v>-55.11747624767365</v>
      </c>
      <c r="AA44" s="33">
        <f>+AA37+AA43</f>
        <v>47536781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380253529</v>
      </c>
      <c r="D45" s="42">
        <f t="shared" si="6"/>
        <v>0</v>
      </c>
      <c r="E45" s="43">
        <f t="shared" si="6"/>
        <v>295814011</v>
      </c>
      <c r="F45" s="44">
        <f t="shared" si="6"/>
        <v>308203085</v>
      </c>
      <c r="G45" s="44">
        <f t="shared" si="6"/>
        <v>323407096</v>
      </c>
      <c r="H45" s="44">
        <f t="shared" si="6"/>
        <v>6020738</v>
      </c>
      <c r="I45" s="44">
        <f t="shared" si="6"/>
        <v>6594960</v>
      </c>
      <c r="J45" s="44">
        <f t="shared" si="6"/>
        <v>336022794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336022794</v>
      </c>
      <c r="X45" s="44">
        <f t="shared" si="6"/>
        <v>329183978</v>
      </c>
      <c r="Y45" s="44">
        <f t="shared" si="6"/>
        <v>6838816</v>
      </c>
      <c r="Z45" s="45">
        <f>+IF(X45&lt;&gt;0,+(Y45/X45)*100,0)</f>
        <v>2.0775057284227847</v>
      </c>
      <c r="AA45" s="46">
        <f>+AA26-AA44</f>
        <v>308203085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-121919216</v>
      </c>
      <c r="D6" s="18"/>
      <c r="E6" s="19">
        <v>114360478</v>
      </c>
      <c r="F6" s="20">
        <v>114360478</v>
      </c>
      <c r="G6" s="20">
        <v>-1373051</v>
      </c>
      <c r="H6" s="20">
        <v>-5411840</v>
      </c>
      <c r="I6" s="20">
        <v>-122452760</v>
      </c>
      <c r="J6" s="20">
        <v>-129237651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-129237651</v>
      </c>
      <c r="X6" s="20">
        <v>27991011</v>
      </c>
      <c r="Y6" s="20">
        <v>-157228662</v>
      </c>
      <c r="Z6" s="21">
        <v>-561.71126509149667</v>
      </c>
      <c r="AA6" s="22">
        <v>114360478</v>
      </c>
    </row>
    <row r="7" spans="1:27" x14ac:dyDescent="0.25">
      <c r="A7" s="23" t="s">
        <v>35</v>
      </c>
      <c r="B7" s="17" t="s">
        <v>32</v>
      </c>
      <c r="C7" s="18">
        <v>-247004799</v>
      </c>
      <c r="D7" s="18"/>
      <c r="E7" s="19">
        <v>1165096</v>
      </c>
      <c r="F7" s="20">
        <v>1165096</v>
      </c>
      <c r="G7" s="20">
        <v>8684221</v>
      </c>
      <c r="H7" s="20">
        <v>832228</v>
      </c>
      <c r="I7" s="20">
        <v>-247324692</v>
      </c>
      <c r="J7" s="20">
        <v>-237808243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-237808243</v>
      </c>
      <c r="X7" s="20">
        <v>1693598</v>
      </c>
      <c r="Y7" s="20">
        <v>-239501841</v>
      </c>
      <c r="Z7" s="21">
        <v>-14141.599187056196</v>
      </c>
      <c r="AA7" s="22">
        <v>1165096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3817434</v>
      </c>
      <c r="D10" s="18"/>
      <c r="E10" s="19">
        <v>4160664</v>
      </c>
      <c r="F10" s="20">
        <v>4160664</v>
      </c>
      <c r="G10" s="20"/>
      <c r="H10" s="20">
        <v>-260835</v>
      </c>
      <c r="I10" s="20">
        <v>3767795</v>
      </c>
      <c r="J10" s="20">
        <v>3506960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3506960</v>
      </c>
      <c r="X10" s="20">
        <v>5434857</v>
      </c>
      <c r="Y10" s="20">
        <v>-1927897</v>
      </c>
      <c r="Z10" s="21">
        <v>-35.472819248050129</v>
      </c>
      <c r="AA10" s="22">
        <v>4160664</v>
      </c>
    </row>
    <row r="11" spans="1:27" x14ac:dyDescent="0.25">
      <c r="A11" s="23" t="s">
        <v>39</v>
      </c>
      <c r="B11" s="17" t="s">
        <v>32</v>
      </c>
      <c r="C11" s="18">
        <v>20123255</v>
      </c>
      <c r="D11" s="18"/>
      <c r="E11" s="19"/>
      <c r="F11" s="20"/>
      <c r="G11" s="24">
        <v>343166</v>
      </c>
      <c r="H11" s="24">
        <v>920337</v>
      </c>
      <c r="I11" s="24">
        <v>21192062</v>
      </c>
      <c r="J11" s="20">
        <v>22455565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22455565</v>
      </c>
      <c r="X11" s="20"/>
      <c r="Y11" s="24">
        <v>22455565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-344983326</v>
      </c>
      <c r="D13" s="29">
        <f>SUM(D6:D12)</f>
        <v>0</v>
      </c>
      <c r="E13" s="30">
        <f t="shared" si="0"/>
        <v>119686238</v>
      </c>
      <c r="F13" s="31">
        <f t="shared" si="0"/>
        <v>119686238</v>
      </c>
      <c r="G13" s="31">
        <f t="shared" si="0"/>
        <v>7654336</v>
      </c>
      <c r="H13" s="31">
        <f t="shared" si="0"/>
        <v>-3920110</v>
      </c>
      <c r="I13" s="31">
        <f t="shared" si="0"/>
        <v>-344817595</v>
      </c>
      <c r="J13" s="31">
        <f t="shared" si="0"/>
        <v>-341083369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-341083369</v>
      </c>
      <c r="X13" s="31">
        <f t="shared" si="0"/>
        <v>35119466</v>
      </c>
      <c r="Y13" s="31">
        <f t="shared" si="0"/>
        <v>-376202835</v>
      </c>
      <c r="Z13" s="32">
        <f>+IF(X13&lt;&gt;0,+(Y13/X13)*100,0)</f>
        <v>-1071.2088703171057</v>
      </c>
      <c r="AA13" s="33">
        <f>SUM(AA6:AA12)</f>
        <v>119686238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5677366</v>
      </c>
      <c r="D17" s="18"/>
      <c r="E17" s="19">
        <v>2607859</v>
      </c>
      <c r="F17" s="20">
        <v>2607859</v>
      </c>
      <c r="G17" s="24"/>
      <c r="H17" s="24">
        <v>34500</v>
      </c>
      <c r="I17" s="24">
        <v>5677365</v>
      </c>
      <c r="J17" s="20">
        <v>5711865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5711865</v>
      </c>
      <c r="X17" s="20">
        <v>1592801</v>
      </c>
      <c r="Y17" s="24">
        <v>4119064</v>
      </c>
      <c r="Z17" s="25">
        <v>258.60506114699831</v>
      </c>
      <c r="AA17" s="26">
        <v>2607859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493379</v>
      </c>
      <c r="D21" s="18"/>
      <c r="E21" s="19">
        <v>412221</v>
      </c>
      <c r="F21" s="20">
        <v>412221</v>
      </c>
      <c r="G21" s="20"/>
      <c r="H21" s="20"/>
      <c r="I21" s="20">
        <v>493379</v>
      </c>
      <c r="J21" s="20">
        <v>493379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493379</v>
      </c>
      <c r="X21" s="20">
        <v>78055</v>
      </c>
      <c r="Y21" s="20">
        <v>415324</v>
      </c>
      <c r="Z21" s="21">
        <v>532.09147396066874</v>
      </c>
      <c r="AA21" s="22">
        <v>412221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6170745</v>
      </c>
      <c r="D25" s="29">
        <f t="shared" ref="D25:Y25" si="1">SUM(D15:D24)</f>
        <v>0</v>
      </c>
      <c r="E25" s="35">
        <f t="shared" si="1"/>
        <v>3020080</v>
      </c>
      <c r="F25" s="36">
        <f t="shared" si="1"/>
        <v>3020080</v>
      </c>
      <c r="G25" s="36">
        <f t="shared" si="1"/>
        <v>0</v>
      </c>
      <c r="H25" s="36">
        <f t="shared" si="1"/>
        <v>34500</v>
      </c>
      <c r="I25" s="36">
        <f t="shared" si="1"/>
        <v>6170744</v>
      </c>
      <c r="J25" s="36">
        <f t="shared" si="1"/>
        <v>6205244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6205244</v>
      </c>
      <c r="X25" s="36">
        <f t="shared" si="1"/>
        <v>1670856</v>
      </c>
      <c r="Y25" s="36">
        <f t="shared" si="1"/>
        <v>4534388</v>
      </c>
      <c r="Z25" s="37">
        <f>+IF(X25&lt;&gt;0,+(Y25/X25)*100,0)</f>
        <v>271.38113637560627</v>
      </c>
      <c r="AA25" s="38">
        <f>SUM(AA15:AA24)</f>
        <v>3020080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-338812581</v>
      </c>
      <c r="D26" s="29">
        <f>+D13+D25</f>
        <v>0</v>
      </c>
      <c r="E26" s="30">
        <f t="shared" si="2"/>
        <v>122706318</v>
      </c>
      <c r="F26" s="31">
        <f t="shared" si="2"/>
        <v>122706318</v>
      </c>
      <c r="G26" s="31">
        <f t="shared" si="2"/>
        <v>7654336</v>
      </c>
      <c r="H26" s="31">
        <f t="shared" si="2"/>
        <v>-3885610</v>
      </c>
      <c r="I26" s="31">
        <f t="shared" si="2"/>
        <v>-338646851</v>
      </c>
      <c r="J26" s="31">
        <f t="shared" si="2"/>
        <v>-334878125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-334878125</v>
      </c>
      <c r="X26" s="31">
        <f t="shared" si="2"/>
        <v>36790322</v>
      </c>
      <c r="Y26" s="31">
        <f t="shared" si="2"/>
        <v>-371668447</v>
      </c>
      <c r="Z26" s="32">
        <f>+IF(X26&lt;&gt;0,+(Y26/X26)*100,0)</f>
        <v>-1010.2342866148332</v>
      </c>
      <c r="AA26" s="33">
        <f>+AA13+AA25</f>
        <v>122706318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101721384</v>
      </c>
      <c r="D32" s="18"/>
      <c r="E32" s="19">
        <v>135669389</v>
      </c>
      <c r="F32" s="20">
        <v>135669389</v>
      </c>
      <c r="G32" s="20">
        <v>2906981</v>
      </c>
      <c r="H32" s="20">
        <v>-5155349</v>
      </c>
      <c r="I32" s="20">
        <v>101829171</v>
      </c>
      <c r="J32" s="20">
        <v>99580803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99580803</v>
      </c>
      <c r="X32" s="20">
        <v>48245266</v>
      </c>
      <c r="Y32" s="20">
        <v>51335537</v>
      </c>
      <c r="Z32" s="21">
        <v>106.40533518874162</v>
      </c>
      <c r="AA32" s="22">
        <v>135669389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101721384</v>
      </c>
      <c r="D37" s="29">
        <f t="shared" ref="D37:Y37" si="3">SUM(D29:D36)</f>
        <v>0</v>
      </c>
      <c r="E37" s="30">
        <f t="shared" si="3"/>
        <v>135669389</v>
      </c>
      <c r="F37" s="31">
        <f t="shared" si="3"/>
        <v>135669389</v>
      </c>
      <c r="G37" s="31">
        <f t="shared" si="3"/>
        <v>2906981</v>
      </c>
      <c r="H37" s="31">
        <f t="shared" si="3"/>
        <v>-5155349</v>
      </c>
      <c r="I37" s="31">
        <f t="shared" si="3"/>
        <v>101829171</v>
      </c>
      <c r="J37" s="31">
        <f t="shared" si="3"/>
        <v>99580803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99580803</v>
      </c>
      <c r="X37" s="31">
        <f t="shared" si="3"/>
        <v>48245266</v>
      </c>
      <c r="Y37" s="31">
        <f t="shared" si="3"/>
        <v>51335537</v>
      </c>
      <c r="Z37" s="32">
        <f>+IF(X37&lt;&gt;0,+(Y37/X37)*100,0)</f>
        <v>106.40533518874162</v>
      </c>
      <c r="AA37" s="33">
        <f>SUM(AA29:AA36)</f>
        <v>135669389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126636</v>
      </c>
      <c r="F40" s="20">
        <v>126636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126636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1549474</v>
      </c>
      <c r="F42" s="20">
        <v>1549474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1549474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1676110</v>
      </c>
      <c r="F43" s="36">
        <f t="shared" si="4"/>
        <v>1676110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1676110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101721384</v>
      </c>
      <c r="D44" s="29">
        <f>+D37+D43</f>
        <v>0</v>
      </c>
      <c r="E44" s="30">
        <f t="shared" si="5"/>
        <v>137345499</v>
      </c>
      <c r="F44" s="31">
        <f t="shared" si="5"/>
        <v>137345499</v>
      </c>
      <c r="G44" s="31">
        <f t="shared" si="5"/>
        <v>2906981</v>
      </c>
      <c r="H44" s="31">
        <f t="shared" si="5"/>
        <v>-5155349</v>
      </c>
      <c r="I44" s="31">
        <f t="shared" si="5"/>
        <v>101829171</v>
      </c>
      <c r="J44" s="31">
        <f t="shared" si="5"/>
        <v>99580803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99580803</v>
      </c>
      <c r="X44" s="31">
        <f t="shared" si="5"/>
        <v>48245266</v>
      </c>
      <c r="Y44" s="31">
        <f t="shared" si="5"/>
        <v>51335537</v>
      </c>
      <c r="Z44" s="32">
        <f>+IF(X44&lt;&gt;0,+(Y44/X44)*100,0)</f>
        <v>106.40533518874162</v>
      </c>
      <c r="AA44" s="33">
        <f>+AA37+AA43</f>
        <v>137345499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-440533965</v>
      </c>
      <c r="D45" s="42">
        <f t="shared" si="6"/>
        <v>0</v>
      </c>
      <c r="E45" s="43">
        <f t="shared" si="6"/>
        <v>-14639181</v>
      </c>
      <c r="F45" s="44">
        <f t="shared" si="6"/>
        <v>-14639181</v>
      </c>
      <c r="G45" s="44">
        <f t="shared" si="6"/>
        <v>4747355</v>
      </c>
      <c r="H45" s="44">
        <f t="shared" si="6"/>
        <v>1269739</v>
      </c>
      <c r="I45" s="44">
        <f t="shared" si="6"/>
        <v>-440476022</v>
      </c>
      <c r="J45" s="44">
        <f t="shared" si="6"/>
        <v>-434458928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-434458928</v>
      </c>
      <c r="X45" s="44">
        <f t="shared" si="6"/>
        <v>-11454944</v>
      </c>
      <c r="Y45" s="44">
        <f t="shared" si="6"/>
        <v>-423003984</v>
      </c>
      <c r="Z45" s="45">
        <f>+IF(X45&lt;&gt;0,+(Y45/X45)*100,0)</f>
        <v>3692.7634390879603</v>
      </c>
      <c r="AA45" s="46">
        <f>+AA26-AA44</f>
        <v>-14639181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16791337</v>
      </c>
      <c r="D47" s="18"/>
      <c r="E47" s="19"/>
      <c r="F47" s="20"/>
      <c r="G47" s="20"/>
      <c r="H47" s="20"/>
      <c r="I47" s="20">
        <v>16791337</v>
      </c>
      <c r="J47" s="20">
        <v>16791337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16791337</v>
      </c>
      <c r="X47" s="20"/>
      <c r="Y47" s="20">
        <v>16791337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-8323704</v>
      </c>
      <c r="D48" s="18"/>
      <c r="E48" s="19"/>
      <c r="F48" s="20"/>
      <c r="G48" s="20"/>
      <c r="H48" s="20"/>
      <c r="I48" s="20">
        <v>-8323704</v>
      </c>
      <c r="J48" s="20">
        <v>-8323704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-8323704</v>
      </c>
      <c r="X48" s="20"/>
      <c r="Y48" s="20">
        <v>-8323704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8467633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8467633</v>
      </c>
      <c r="J50" s="52">
        <f t="shared" si="7"/>
        <v>8467633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8467633</v>
      </c>
      <c r="X50" s="52">
        <f t="shared" si="7"/>
        <v>0</v>
      </c>
      <c r="Y50" s="52">
        <f t="shared" si="7"/>
        <v>8467633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-11500668</v>
      </c>
      <c r="D6" s="18"/>
      <c r="E6" s="19">
        <v>-8900043</v>
      </c>
      <c r="F6" s="20">
        <v>-7914584</v>
      </c>
      <c r="G6" s="20">
        <v>-3905700</v>
      </c>
      <c r="H6" s="20">
        <v>-1316560</v>
      </c>
      <c r="I6" s="20">
        <v>-14980480</v>
      </c>
      <c r="J6" s="20">
        <v>-20202740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-20202740</v>
      </c>
      <c r="X6" s="20">
        <v>-1214510</v>
      </c>
      <c r="Y6" s="20">
        <v>-18988230</v>
      </c>
      <c r="Z6" s="21">
        <v>1563.4478102279932</v>
      </c>
      <c r="AA6" s="22">
        <v>-7914584</v>
      </c>
    </row>
    <row r="7" spans="1:27" x14ac:dyDescent="0.25">
      <c r="A7" s="23" t="s">
        <v>35</v>
      </c>
      <c r="B7" s="17" t="s">
        <v>32</v>
      </c>
      <c r="C7" s="18">
        <v>6523184</v>
      </c>
      <c r="D7" s="18"/>
      <c r="E7" s="19">
        <v>34123312</v>
      </c>
      <c r="F7" s="20">
        <v>34123312</v>
      </c>
      <c r="G7" s="20">
        <v>5406510</v>
      </c>
      <c r="H7" s="20">
        <v>4742593</v>
      </c>
      <c r="I7" s="20">
        <v>11374271</v>
      </c>
      <c r="J7" s="20">
        <v>21523374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21523374</v>
      </c>
      <c r="X7" s="20">
        <v>8530830</v>
      </c>
      <c r="Y7" s="20">
        <v>12992544</v>
      </c>
      <c r="Z7" s="21">
        <v>152.30105394199626</v>
      </c>
      <c r="AA7" s="22">
        <v>34123312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-3971164</v>
      </c>
      <c r="D10" s="18"/>
      <c r="E10" s="19">
        <v>-2545315</v>
      </c>
      <c r="F10" s="20">
        <v>-2849662</v>
      </c>
      <c r="G10" s="20">
        <v>-229306</v>
      </c>
      <c r="H10" s="20">
        <v>-305698</v>
      </c>
      <c r="I10" s="20">
        <v>-4246034</v>
      </c>
      <c r="J10" s="20">
        <v>-4781038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-4781038</v>
      </c>
      <c r="X10" s="20">
        <v>-583413</v>
      </c>
      <c r="Y10" s="20">
        <v>-4197625</v>
      </c>
      <c r="Z10" s="21">
        <v>719.49459473820434</v>
      </c>
      <c r="AA10" s="22">
        <v>-2849662</v>
      </c>
    </row>
    <row r="11" spans="1:27" x14ac:dyDescent="0.25">
      <c r="A11" s="23" t="s">
        <v>39</v>
      </c>
      <c r="B11" s="17" t="s">
        <v>32</v>
      </c>
      <c r="C11" s="18">
        <v>7166702</v>
      </c>
      <c r="D11" s="18"/>
      <c r="E11" s="19"/>
      <c r="F11" s="20"/>
      <c r="G11" s="24">
        <v>246054</v>
      </c>
      <c r="H11" s="24">
        <v>151913</v>
      </c>
      <c r="I11" s="24">
        <v>7605949</v>
      </c>
      <c r="J11" s="20">
        <v>8003916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8003916</v>
      </c>
      <c r="X11" s="20"/>
      <c r="Y11" s="24">
        <v>8003916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-1781946</v>
      </c>
      <c r="D13" s="29">
        <f>SUM(D6:D12)</f>
        <v>0</v>
      </c>
      <c r="E13" s="30">
        <f t="shared" si="0"/>
        <v>22677954</v>
      </c>
      <c r="F13" s="31">
        <f t="shared" si="0"/>
        <v>23359066</v>
      </c>
      <c r="G13" s="31">
        <f t="shared" si="0"/>
        <v>1517558</v>
      </c>
      <c r="H13" s="31">
        <f t="shared" si="0"/>
        <v>3272248</v>
      </c>
      <c r="I13" s="31">
        <f t="shared" si="0"/>
        <v>-246294</v>
      </c>
      <c r="J13" s="31">
        <f t="shared" si="0"/>
        <v>4543512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4543512</v>
      </c>
      <c r="X13" s="31">
        <f t="shared" si="0"/>
        <v>6732907</v>
      </c>
      <c r="Y13" s="31">
        <f t="shared" si="0"/>
        <v>-2189395</v>
      </c>
      <c r="Z13" s="32">
        <f>+IF(X13&lt;&gt;0,+(Y13/X13)*100,0)</f>
        <v>-32.517826252464204</v>
      </c>
      <c r="AA13" s="33">
        <f>SUM(AA6:AA12)</f>
        <v>23359066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80127645</v>
      </c>
      <c r="D17" s="18"/>
      <c r="E17" s="19">
        <v>13243660</v>
      </c>
      <c r="F17" s="20">
        <v>12258201</v>
      </c>
      <c r="G17" s="24"/>
      <c r="H17" s="24"/>
      <c r="I17" s="24">
        <v>81835738</v>
      </c>
      <c r="J17" s="20">
        <v>81835738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81835738</v>
      </c>
      <c r="X17" s="20">
        <v>2300420</v>
      </c>
      <c r="Y17" s="24">
        <v>79535318</v>
      </c>
      <c r="Z17" s="25">
        <v>3457.4259483050923</v>
      </c>
      <c r="AA17" s="26">
        <v>12258201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-129284</v>
      </c>
      <c r="D21" s="18"/>
      <c r="E21" s="19">
        <v>-1375</v>
      </c>
      <c r="F21" s="20">
        <v>-1375</v>
      </c>
      <c r="G21" s="20"/>
      <c r="H21" s="20"/>
      <c r="I21" s="20">
        <v>-129284</v>
      </c>
      <c r="J21" s="20">
        <v>-129284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-129284</v>
      </c>
      <c r="X21" s="20">
        <v>-345</v>
      </c>
      <c r="Y21" s="20">
        <v>-128939</v>
      </c>
      <c r="Z21" s="21">
        <v>37373.6231884058</v>
      </c>
      <c r="AA21" s="22">
        <v>-1375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79998361</v>
      </c>
      <c r="D25" s="29">
        <f t="shared" ref="D25:Y25" si="1">SUM(D15:D24)</f>
        <v>0</v>
      </c>
      <c r="E25" s="35">
        <f t="shared" si="1"/>
        <v>13242285</v>
      </c>
      <c r="F25" s="36">
        <f t="shared" si="1"/>
        <v>12256826</v>
      </c>
      <c r="G25" s="36">
        <f t="shared" si="1"/>
        <v>0</v>
      </c>
      <c r="H25" s="36">
        <f t="shared" si="1"/>
        <v>0</v>
      </c>
      <c r="I25" s="36">
        <f t="shared" si="1"/>
        <v>81706454</v>
      </c>
      <c r="J25" s="36">
        <f t="shared" si="1"/>
        <v>81706454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81706454</v>
      </c>
      <c r="X25" s="36">
        <f t="shared" si="1"/>
        <v>2300075</v>
      </c>
      <c r="Y25" s="36">
        <f t="shared" si="1"/>
        <v>79406379</v>
      </c>
      <c r="Z25" s="37">
        <f>+IF(X25&lt;&gt;0,+(Y25/X25)*100,0)</f>
        <v>3452.3386846081112</v>
      </c>
      <c r="AA25" s="38">
        <f>SUM(AA15:AA24)</f>
        <v>12256826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78216415</v>
      </c>
      <c r="D26" s="29">
        <f>+D13+D25</f>
        <v>0</v>
      </c>
      <c r="E26" s="30">
        <f t="shared" si="2"/>
        <v>35920239</v>
      </c>
      <c r="F26" s="31">
        <f t="shared" si="2"/>
        <v>35615892</v>
      </c>
      <c r="G26" s="31">
        <f t="shared" si="2"/>
        <v>1517558</v>
      </c>
      <c r="H26" s="31">
        <f t="shared" si="2"/>
        <v>3272248</v>
      </c>
      <c r="I26" s="31">
        <f t="shared" si="2"/>
        <v>81460160</v>
      </c>
      <c r="J26" s="31">
        <f t="shared" si="2"/>
        <v>86249966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86249966</v>
      </c>
      <c r="X26" s="31">
        <f t="shared" si="2"/>
        <v>9032982</v>
      </c>
      <c r="Y26" s="31">
        <f t="shared" si="2"/>
        <v>77216984</v>
      </c>
      <c r="Z26" s="32">
        <f>+IF(X26&lt;&gt;0,+(Y26/X26)*100,0)</f>
        <v>854.83380792743753</v>
      </c>
      <c r="AA26" s="33">
        <f>+AA13+AA25</f>
        <v>35615892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47975688</v>
      </c>
      <c r="D32" s="18"/>
      <c r="E32" s="19">
        <v>22680766</v>
      </c>
      <c r="F32" s="20">
        <v>22985113</v>
      </c>
      <c r="G32" s="20">
        <v>-1023763</v>
      </c>
      <c r="H32" s="20">
        <v>794508</v>
      </c>
      <c r="I32" s="20">
        <v>48929456</v>
      </c>
      <c r="J32" s="20">
        <v>48700201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48700201</v>
      </c>
      <c r="X32" s="20">
        <v>5746278</v>
      </c>
      <c r="Y32" s="20">
        <v>42953923</v>
      </c>
      <c r="Z32" s="21">
        <v>747.50861340157928</v>
      </c>
      <c r="AA32" s="22">
        <v>22985113</v>
      </c>
    </row>
    <row r="33" spans="1:27" x14ac:dyDescent="0.25">
      <c r="A33" s="23" t="s">
        <v>60</v>
      </c>
      <c r="B33" s="17" t="s">
        <v>32</v>
      </c>
      <c r="C33" s="18">
        <v>-18354339</v>
      </c>
      <c r="D33" s="18"/>
      <c r="E33" s="19"/>
      <c r="F33" s="20">
        <v>-3870598</v>
      </c>
      <c r="G33" s="20"/>
      <c r="H33" s="20"/>
      <c r="I33" s="20">
        <v>-18354339</v>
      </c>
      <c r="J33" s="20">
        <v>-18354339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-18354339</v>
      </c>
      <c r="X33" s="20">
        <v>-967648</v>
      </c>
      <c r="Y33" s="20">
        <v>-17386691</v>
      </c>
      <c r="Z33" s="21">
        <v>1796.7991459704353</v>
      </c>
      <c r="AA33" s="22">
        <v>-3870598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401585</v>
      </c>
      <c r="F34" s="20">
        <v>401585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100395</v>
      </c>
      <c r="Y34" s="20">
        <v>-100395</v>
      </c>
      <c r="Z34" s="21">
        <v>-100</v>
      </c>
      <c r="AA34" s="22">
        <v>401585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29621349</v>
      </c>
      <c r="D37" s="29">
        <f t="shared" ref="D37:Y37" si="3">SUM(D29:D36)</f>
        <v>0</v>
      </c>
      <c r="E37" s="30">
        <f t="shared" si="3"/>
        <v>23082351</v>
      </c>
      <c r="F37" s="31">
        <f t="shared" si="3"/>
        <v>19516100</v>
      </c>
      <c r="G37" s="31">
        <f t="shared" si="3"/>
        <v>-1023763</v>
      </c>
      <c r="H37" s="31">
        <f t="shared" si="3"/>
        <v>794508</v>
      </c>
      <c r="I37" s="31">
        <f t="shared" si="3"/>
        <v>30575117</v>
      </c>
      <c r="J37" s="31">
        <f t="shared" si="3"/>
        <v>30345862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30345862</v>
      </c>
      <c r="X37" s="31">
        <f t="shared" si="3"/>
        <v>4879025</v>
      </c>
      <c r="Y37" s="31">
        <f t="shared" si="3"/>
        <v>25466837</v>
      </c>
      <c r="Z37" s="32">
        <f>+IF(X37&lt;&gt;0,+(Y37/X37)*100,0)</f>
        <v>521.96570011426468</v>
      </c>
      <c r="AA37" s="33">
        <f>SUM(AA29:AA36)</f>
        <v>19516100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227423</v>
      </c>
      <c r="F39" s="20">
        <v>227423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56856</v>
      </c>
      <c r="Y39" s="20">
        <v>-56856</v>
      </c>
      <c r="Z39" s="21">
        <v>-100</v>
      </c>
      <c r="AA39" s="22">
        <v>227423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227423</v>
      </c>
      <c r="F43" s="36">
        <f t="shared" si="4"/>
        <v>227423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56856</v>
      </c>
      <c r="Y43" s="36">
        <f t="shared" si="4"/>
        <v>-56856</v>
      </c>
      <c r="Z43" s="37">
        <f>+IF(X43&lt;&gt;0,+(Y43/X43)*100,0)</f>
        <v>-100</v>
      </c>
      <c r="AA43" s="38">
        <f>SUM(AA39:AA42)</f>
        <v>227423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29621349</v>
      </c>
      <c r="D44" s="29">
        <f>+D37+D43</f>
        <v>0</v>
      </c>
      <c r="E44" s="30">
        <f t="shared" si="5"/>
        <v>23309774</v>
      </c>
      <c r="F44" s="31">
        <f t="shared" si="5"/>
        <v>19743523</v>
      </c>
      <c r="G44" s="31">
        <f t="shared" si="5"/>
        <v>-1023763</v>
      </c>
      <c r="H44" s="31">
        <f t="shared" si="5"/>
        <v>794508</v>
      </c>
      <c r="I44" s="31">
        <f t="shared" si="5"/>
        <v>30575117</v>
      </c>
      <c r="J44" s="31">
        <f t="shared" si="5"/>
        <v>30345862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30345862</v>
      </c>
      <c r="X44" s="31">
        <f t="shared" si="5"/>
        <v>4935881</v>
      </c>
      <c r="Y44" s="31">
        <f t="shared" si="5"/>
        <v>25409981</v>
      </c>
      <c r="Z44" s="32">
        <f>+IF(X44&lt;&gt;0,+(Y44/X44)*100,0)</f>
        <v>514.80132928650426</v>
      </c>
      <c r="AA44" s="33">
        <f>+AA37+AA43</f>
        <v>19743523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48595066</v>
      </c>
      <c r="D45" s="42">
        <f t="shared" si="6"/>
        <v>0</v>
      </c>
      <c r="E45" s="43">
        <f t="shared" si="6"/>
        <v>12610465</v>
      </c>
      <c r="F45" s="44">
        <f t="shared" si="6"/>
        <v>15872369</v>
      </c>
      <c r="G45" s="44">
        <f t="shared" si="6"/>
        <v>2541321</v>
      </c>
      <c r="H45" s="44">
        <f t="shared" si="6"/>
        <v>2477740</v>
      </c>
      <c r="I45" s="44">
        <f t="shared" si="6"/>
        <v>50885043</v>
      </c>
      <c r="J45" s="44">
        <f t="shared" si="6"/>
        <v>55904104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55904104</v>
      </c>
      <c r="X45" s="44">
        <f t="shared" si="6"/>
        <v>4097101</v>
      </c>
      <c r="Y45" s="44">
        <f t="shared" si="6"/>
        <v>51807003</v>
      </c>
      <c r="Z45" s="45">
        <f>+IF(X45&lt;&gt;0,+(Y45/X45)*100,0)</f>
        <v>1264.4795185669086</v>
      </c>
      <c r="AA45" s="46">
        <f>+AA26-AA44</f>
        <v>15872369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44622929</v>
      </c>
      <c r="D47" s="18"/>
      <c r="E47" s="19"/>
      <c r="F47" s="20"/>
      <c r="G47" s="20"/>
      <c r="H47" s="20"/>
      <c r="I47" s="20">
        <v>51872795</v>
      </c>
      <c r="J47" s="20">
        <v>51872795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51872795</v>
      </c>
      <c r="X47" s="20"/>
      <c r="Y47" s="20">
        <v>51872795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44622929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51872795</v>
      </c>
      <c r="J50" s="52">
        <f t="shared" si="7"/>
        <v>51872795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51872795</v>
      </c>
      <c r="X50" s="52">
        <f t="shared" si="7"/>
        <v>0</v>
      </c>
      <c r="Y50" s="52">
        <f t="shared" si="7"/>
        <v>51872795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558677</v>
      </c>
      <c r="D10" s="18"/>
      <c r="E10" s="19"/>
      <c r="F10" s="20"/>
      <c r="G10" s="20">
        <v>535721</v>
      </c>
      <c r="H10" s="20">
        <v>22957</v>
      </c>
      <c r="I10" s="20"/>
      <c r="J10" s="20">
        <v>558678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558678</v>
      </c>
      <c r="X10" s="20"/>
      <c r="Y10" s="20">
        <v>558678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558677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535721</v>
      </c>
      <c r="H13" s="31">
        <f t="shared" si="0"/>
        <v>22957</v>
      </c>
      <c r="I13" s="31">
        <f t="shared" si="0"/>
        <v>0</v>
      </c>
      <c r="J13" s="31">
        <f t="shared" si="0"/>
        <v>558678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558678</v>
      </c>
      <c r="X13" s="31">
        <f t="shared" si="0"/>
        <v>0</v>
      </c>
      <c r="Y13" s="31">
        <f t="shared" si="0"/>
        <v>558678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1009623884</v>
      </c>
      <c r="D17" s="18"/>
      <c r="E17" s="19">
        <v>27204688</v>
      </c>
      <c r="F17" s="20">
        <v>27204688</v>
      </c>
      <c r="G17" s="24">
        <v>1005668828</v>
      </c>
      <c r="H17" s="24">
        <v>4527920</v>
      </c>
      <c r="I17" s="24">
        <v>776760</v>
      </c>
      <c r="J17" s="20">
        <v>1010973508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1010973508</v>
      </c>
      <c r="X17" s="20">
        <v>5730000</v>
      </c>
      <c r="Y17" s="24">
        <v>1005243508</v>
      </c>
      <c r="Z17" s="25">
        <v>17543.516719022689</v>
      </c>
      <c r="AA17" s="26">
        <v>27204688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1009623884</v>
      </c>
      <c r="D25" s="29">
        <f t="shared" ref="D25:Y25" si="1">SUM(D15:D24)</f>
        <v>0</v>
      </c>
      <c r="E25" s="35">
        <f t="shared" si="1"/>
        <v>27204688</v>
      </c>
      <c r="F25" s="36">
        <f t="shared" si="1"/>
        <v>27204688</v>
      </c>
      <c r="G25" s="36">
        <f t="shared" si="1"/>
        <v>1005668828</v>
      </c>
      <c r="H25" s="36">
        <f t="shared" si="1"/>
        <v>4527920</v>
      </c>
      <c r="I25" s="36">
        <f t="shared" si="1"/>
        <v>776760</v>
      </c>
      <c r="J25" s="36">
        <f t="shared" si="1"/>
        <v>1010973508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1010973508</v>
      </c>
      <c r="X25" s="36">
        <f t="shared" si="1"/>
        <v>5730000</v>
      </c>
      <c r="Y25" s="36">
        <f t="shared" si="1"/>
        <v>1005243508</v>
      </c>
      <c r="Z25" s="37">
        <f>+IF(X25&lt;&gt;0,+(Y25/X25)*100,0)</f>
        <v>17543.516719022689</v>
      </c>
      <c r="AA25" s="38">
        <f>SUM(AA15:AA24)</f>
        <v>27204688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1010182561</v>
      </c>
      <c r="D26" s="29">
        <f>+D13+D25</f>
        <v>0</v>
      </c>
      <c r="E26" s="30">
        <f t="shared" si="2"/>
        <v>27204688</v>
      </c>
      <c r="F26" s="31">
        <f t="shared" si="2"/>
        <v>27204688</v>
      </c>
      <c r="G26" s="31">
        <f t="shared" si="2"/>
        <v>1006204549</v>
      </c>
      <c r="H26" s="31">
        <f t="shared" si="2"/>
        <v>4550877</v>
      </c>
      <c r="I26" s="31">
        <f t="shared" si="2"/>
        <v>776760</v>
      </c>
      <c r="J26" s="31">
        <f t="shared" si="2"/>
        <v>1011532186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1011532186</v>
      </c>
      <c r="X26" s="31">
        <f t="shared" si="2"/>
        <v>5730000</v>
      </c>
      <c r="Y26" s="31">
        <f t="shared" si="2"/>
        <v>1005802186</v>
      </c>
      <c r="Z26" s="32">
        <f>+IF(X26&lt;&gt;0,+(Y26/X26)*100,0)</f>
        <v>17553.266771378709</v>
      </c>
      <c r="AA26" s="33">
        <f>+AA13+AA25</f>
        <v>27204688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3595098</v>
      </c>
      <c r="H33" s="20">
        <v>-3547953</v>
      </c>
      <c r="I33" s="20"/>
      <c r="J33" s="20">
        <v>47145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47145</v>
      </c>
      <c r="X33" s="20"/>
      <c r="Y33" s="20">
        <v>47145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3595098</v>
      </c>
      <c r="H37" s="31">
        <f t="shared" si="3"/>
        <v>-3547953</v>
      </c>
      <c r="I37" s="31">
        <f t="shared" si="3"/>
        <v>0</v>
      </c>
      <c r="J37" s="31">
        <f t="shared" si="3"/>
        <v>47145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47145</v>
      </c>
      <c r="X37" s="31">
        <f t="shared" si="3"/>
        <v>0</v>
      </c>
      <c r="Y37" s="31">
        <f t="shared" si="3"/>
        <v>47145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3595098</v>
      </c>
      <c r="H44" s="31">
        <f t="shared" si="5"/>
        <v>-3547953</v>
      </c>
      <c r="I44" s="31">
        <f t="shared" si="5"/>
        <v>0</v>
      </c>
      <c r="J44" s="31">
        <f t="shared" si="5"/>
        <v>47145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47145</v>
      </c>
      <c r="X44" s="31">
        <f t="shared" si="5"/>
        <v>0</v>
      </c>
      <c r="Y44" s="31">
        <f t="shared" si="5"/>
        <v>47145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1010182561</v>
      </c>
      <c r="D45" s="42">
        <f t="shared" si="6"/>
        <v>0</v>
      </c>
      <c r="E45" s="43">
        <f t="shared" si="6"/>
        <v>27204688</v>
      </c>
      <c r="F45" s="44">
        <f t="shared" si="6"/>
        <v>27204688</v>
      </c>
      <c r="G45" s="44">
        <f t="shared" si="6"/>
        <v>1002609451</v>
      </c>
      <c r="H45" s="44">
        <f t="shared" si="6"/>
        <v>8098830</v>
      </c>
      <c r="I45" s="44">
        <f t="shared" si="6"/>
        <v>776760</v>
      </c>
      <c r="J45" s="44">
        <f t="shared" si="6"/>
        <v>1011485041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1011485041</v>
      </c>
      <c r="X45" s="44">
        <f t="shared" si="6"/>
        <v>5730000</v>
      </c>
      <c r="Y45" s="44">
        <f t="shared" si="6"/>
        <v>1005755041</v>
      </c>
      <c r="Z45" s="45">
        <f>+IF(X45&lt;&gt;0,+(Y45/X45)*100,0)</f>
        <v>17552.443996509599</v>
      </c>
      <c r="AA45" s="46">
        <f>+AA26-AA44</f>
        <v>27204688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322813765</v>
      </c>
      <c r="D47" s="18"/>
      <c r="E47" s="19">
        <v>117019503</v>
      </c>
      <c r="F47" s="20">
        <v>117019503</v>
      </c>
      <c r="G47" s="20">
        <v>370333275</v>
      </c>
      <c r="H47" s="20">
        <v>-26460155</v>
      </c>
      <c r="I47" s="20">
        <v>12411031</v>
      </c>
      <c r="J47" s="20">
        <v>356284151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356284151</v>
      </c>
      <c r="X47" s="20">
        <v>29254875</v>
      </c>
      <c r="Y47" s="20">
        <v>327029276</v>
      </c>
      <c r="Z47" s="47">
        <v>1117.8624964215367</v>
      </c>
      <c r="AA47" s="22">
        <v>117019503</v>
      </c>
    </row>
    <row r="48" spans="1:27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321814248</v>
      </c>
      <c r="D50" s="50">
        <f t="shared" ref="D50:Y50" si="7">SUM(D47:D49)</f>
        <v>0</v>
      </c>
      <c r="E50" s="51">
        <f t="shared" si="7"/>
        <v>117019503</v>
      </c>
      <c r="F50" s="52">
        <f t="shared" si="7"/>
        <v>117019503</v>
      </c>
      <c r="G50" s="52">
        <f t="shared" si="7"/>
        <v>369333758</v>
      </c>
      <c r="H50" s="52">
        <f t="shared" si="7"/>
        <v>-26460155</v>
      </c>
      <c r="I50" s="52">
        <f t="shared" si="7"/>
        <v>12411031</v>
      </c>
      <c r="J50" s="52">
        <f t="shared" si="7"/>
        <v>355284634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355284634</v>
      </c>
      <c r="X50" s="52">
        <f t="shared" si="7"/>
        <v>29254875</v>
      </c>
      <c r="Y50" s="52">
        <f t="shared" si="7"/>
        <v>326029759</v>
      </c>
      <c r="Z50" s="53">
        <f>+IF(X50&lt;&gt;0,+(Y50/X50)*100,0)</f>
        <v>1114.4459137152355</v>
      </c>
      <c r="AA50" s="54">
        <f>SUM(AA47:AA49)</f>
        <v>117019503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-168934345</v>
      </c>
      <c r="D6" s="18"/>
      <c r="E6" s="19">
        <v>163671152</v>
      </c>
      <c r="F6" s="20">
        <v>163671152</v>
      </c>
      <c r="G6" s="20">
        <v>-6316104</v>
      </c>
      <c r="H6" s="20">
        <v>-9080498</v>
      </c>
      <c r="I6" s="20">
        <v>-176718969</v>
      </c>
      <c r="J6" s="20">
        <v>-192115571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-192115571</v>
      </c>
      <c r="X6" s="20">
        <v>35045865</v>
      </c>
      <c r="Y6" s="20">
        <v>-227161436</v>
      </c>
      <c r="Z6" s="21">
        <v>-648.18327640079656</v>
      </c>
      <c r="AA6" s="22">
        <v>163671152</v>
      </c>
    </row>
    <row r="7" spans="1:27" x14ac:dyDescent="0.25">
      <c r="A7" s="23" t="s">
        <v>35</v>
      </c>
      <c r="B7" s="17" t="s">
        <v>32</v>
      </c>
      <c r="C7" s="18">
        <v>18870538</v>
      </c>
      <c r="D7" s="18"/>
      <c r="E7" s="19">
        <v>-295629</v>
      </c>
      <c r="F7" s="20">
        <v>-295629</v>
      </c>
      <c r="G7" s="20">
        <v>26518648</v>
      </c>
      <c r="H7" s="20">
        <v>25077395</v>
      </c>
      <c r="I7" s="20">
        <v>46873145</v>
      </c>
      <c r="J7" s="20">
        <v>98469188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98469188</v>
      </c>
      <c r="X7" s="20">
        <v>2261599</v>
      </c>
      <c r="Y7" s="20">
        <v>96207589</v>
      </c>
      <c r="Z7" s="21">
        <v>4253.9631915295331</v>
      </c>
      <c r="AA7" s="22">
        <v>-295629</v>
      </c>
    </row>
    <row r="8" spans="1:27" x14ac:dyDescent="0.25">
      <c r="A8" s="23" t="s">
        <v>36</v>
      </c>
      <c r="B8" s="17" t="s">
        <v>32</v>
      </c>
      <c r="C8" s="18">
        <v>3025093</v>
      </c>
      <c r="D8" s="18"/>
      <c r="E8" s="19"/>
      <c r="F8" s="20"/>
      <c r="G8" s="20">
        <v>237258</v>
      </c>
      <c r="H8" s="20">
        <v>92614</v>
      </c>
      <c r="I8" s="20">
        <v>3119430</v>
      </c>
      <c r="J8" s="20">
        <v>3449302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3449302</v>
      </c>
      <c r="X8" s="20"/>
      <c r="Y8" s="20">
        <v>3449302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-3980916</v>
      </c>
      <c r="D10" s="18"/>
      <c r="E10" s="19">
        <v>-7001650</v>
      </c>
      <c r="F10" s="20">
        <v>-7001650</v>
      </c>
      <c r="G10" s="20">
        <v>-181718</v>
      </c>
      <c r="H10" s="20">
        <v>-201820</v>
      </c>
      <c r="I10" s="20">
        <v>-4146644</v>
      </c>
      <c r="J10" s="20">
        <v>-4530182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-4530182</v>
      </c>
      <c r="X10" s="20">
        <v>1479193</v>
      </c>
      <c r="Y10" s="20">
        <v>-6009375</v>
      </c>
      <c r="Z10" s="21">
        <v>-406.26037305476706</v>
      </c>
      <c r="AA10" s="22">
        <v>-7001650</v>
      </c>
    </row>
    <row r="11" spans="1:27" x14ac:dyDescent="0.25">
      <c r="A11" s="23" t="s">
        <v>39</v>
      </c>
      <c r="B11" s="17" t="s">
        <v>32</v>
      </c>
      <c r="C11" s="18">
        <v>627497003</v>
      </c>
      <c r="D11" s="18"/>
      <c r="E11" s="19">
        <v>47838709</v>
      </c>
      <c r="F11" s="20">
        <v>47838709</v>
      </c>
      <c r="G11" s="24">
        <v>969045</v>
      </c>
      <c r="H11" s="24">
        <v>907314</v>
      </c>
      <c r="I11" s="24">
        <v>628475415</v>
      </c>
      <c r="J11" s="20">
        <v>630351774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630351774</v>
      </c>
      <c r="X11" s="20">
        <v>2406972</v>
      </c>
      <c r="Y11" s="24">
        <v>627944802</v>
      </c>
      <c r="Z11" s="25">
        <v>26088.579426765245</v>
      </c>
      <c r="AA11" s="26">
        <v>47838709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476477373</v>
      </c>
      <c r="D13" s="29">
        <f>SUM(D6:D12)</f>
        <v>0</v>
      </c>
      <c r="E13" s="30">
        <f t="shared" si="0"/>
        <v>204212582</v>
      </c>
      <c r="F13" s="31">
        <f t="shared" si="0"/>
        <v>204212582</v>
      </c>
      <c r="G13" s="31">
        <f t="shared" si="0"/>
        <v>21227129</v>
      </c>
      <c r="H13" s="31">
        <f t="shared" si="0"/>
        <v>16795005</v>
      </c>
      <c r="I13" s="31">
        <f t="shared" si="0"/>
        <v>497602377</v>
      </c>
      <c r="J13" s="31">
        <f t="shared" si="0"/>
        <v>535624511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535624511</v>
      </c>
      <c r="X13" s="31">
        <f t="shared" si="0"/>
        <v>41193629</v>
      </c>
      <c r="Y13" s="31">
        <f t="shared" si="0"/>
        <v>494430882</v>
      </c>
      <c r="Z13" s="32">
        <f>+IF(X13&lt;&gt;0,+(Y13/X13)*100,0)</f>
        <v>1200.2605597093668</v>
      </c>
      <c r="AA13" s="33">
        <f>SUM(AA6:AA12)</f>
        <v>204212582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27143808</v>
      </c>
      <c r="D17" s="18"/>
      <c r="E17" s="19">
        <v>89251093</v>
      </c>
      <c r="F17" s="20">
        <v>98188417</v>
      </c>
      <c r="G17" s="24"/>
      <c r="H17" s="24">
        <v>2596968</v>
      </c>
      <c r="I17" s="24">
        <v>24762713</v>
      </c>
      <c r="J17" s="20">
        <v>27359681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27359681</v>
      </c>
      <c r="X17" s="20">
        <v>21261242</v>
      </c>
      <c r="Y17" s="24">
        <v>6098439</v>
      </c>
      <c r="Z17" s="25">
        <v>28.683361959757569</v>
      </c>
      <c r="AA17" s="26">
        <v>98188417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-6857466</v>
      </c>
      <c r="D21" s="18"/>
      <c r="E21" s="19">
        <v>-398450</v>
      </c>
      <c r="F21" s="20">
        <v>-398450</v>
      </c>
      <c r="G21" s="20"/>
      <c r="H21" s="20"/>
      <c r="I21" s="20">
        <v>-6857465</v>
      </c>
      <c r="J21" s="20">
        <v>-6857465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-6857465</v>
      </c>
      <c r="X21" s="20">
        <v>-99612</v>
      </c>
      <c r="Y21" s="20">
        <v>-6757853</v>
      </c>
      <c r="Z21" s="21">
        <v>6784.1756013331733</v>
      </c>
      <c r="AA21" s="22">
        <v>-398450</v>
      </c>
    </row>
    <row r="22" spans="1:27" x14ac:dyDescent="0.25">
      <c r="A22" s="23" t="s">
        <v>35</v>
      </c>
      <c r="B22" s="17" t="s">
        <v>32</v>
      </c>
      <c r="C22" s="18">
        <v>-1032000</v>
      </c>
      <c r="D22" s="18"/>
      <c r="E22" s="19"/>
      <c r="F22" s="20"/>
      <c r="G22" s="20"/>
      <c r="H22" s="20"/>
      <c r="I22" s="20">
        <v>-1032000</v>
      </c>
      <c r="J22" s="20">
        <v>-1032000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-1032000</v>
      </c>
      <c r="X22" s="20"/>
      <c r="Y22" s="20">
        <v>-1032000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/>
      <c r="H23" s="20"/>
      <c r="I23" s="20">
        <v>-101973</v>
      </c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19152369</v>
      </c>
      <c r="D25" s="29">
        <f t="shared" ref="D25:Y25" si="1">SUM(D15:D24)</f>
        <v>0</v>
      </c>
      <c r="E25" s="35">
        <f t="shared" si="1"/>
        <v>88852643</v>
      </c>
      <c r="F25" s="36">
        <f t="shared" si="1"/>
        <v>97789967</v>
      </c>
      <c r="G25" s="36">
        <f t="shared" si="1"/>
        <v>0</v>
      </c>
      <c r="H25" s="36">
        <f t="shared" si="1"/>
        <v>2596968</v>
      </c>
      <c r="I25" s="36">
        <f t="shared" si="1"/>
        <v>16771275</v>
      </c>
      <c r="J25" s="36">
        <f t="shared" si="1"/>
        <v>19368243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19368243</v>
      </c>
      <c r="X25" s="36">
        <f t="shared" si="1"/>
        <v>21161630</v>
      </c>
      <c r="Y25" s="36">
        <f t="shared" si="1"/>
        <v>-1793387</v>
      </c>
      <c r="Z25" s="37">
        <f>+IF(X25&lt;&gt;0,+(Y25/X25)*100,0)</f>
        <v>-8.4747110690433587</v>
      </c>
      <c r="AA25" s="38">
        <f>SUM(AA15:AA24)</f>
        <v>97789967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495629742</v>
      </c>
      <c r="D26" s="29">
        <f>+D13+D25</f>
        <v>0</v>
      </c>
      <c r="E26" s="30">
        <f t="shared" si="2"/>
        <v>293065225</v>
      </c>
      <c r="F26" s="31">
        <f t="shared" si="2"/>
        <v>302002549</v>
      </c>
      <c r="G26" s="31">
        <f t="shared" si="2"/>
        <v>21227129</v>
      </c>
      <c r="H26" s="31">
        <f t="shared" si="2"/>
        <v>19391973</v>
      </c>
      <c r="I26" s="31">
        <f t="shared" si="2"/>
        <v>514373652</v>
      </c>
      <c r="J26" s="31">
        <f t="shared" si="2"/>
        <v>554992754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554992754</v>
      </c>
      <c r="X26" s="31">
        <f t="shared" si="2"/>
        <v>62355259</v>
      </c>
      <c r="Y26" s="31">
        <f t="shared" si="2"/>
        <v>492637495</v>
      </c>
      <c r="Z26" s="32">
        <f>+IF(X26&lt;&gt;0,+(Y26/X26)*100,0)</f>
        <v>790.04963318330533</v>
      </c>
      <c r="AA26" s="33">
        <f>+AA13+AA25</f>
        <v>302002549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13399660</v>
      </c>
      <c r="D30" s="18"/>
      <c r="E30" s="19"/>
      <c r="F30" s="20"/>
      <c r="G30" s="20"/>
      <c r="H30" s="20"/>
      <c r="I30" s="20">
        <v>13399660</v>
      </c>
      <c r="J30" s="20">
        <v>13399660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13399660</v>
      </c>
      <c r="X30" s="20"/>
      <c r="Y30" s="20">
        <v>13399660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/>
      <c r="G31" s="20"/>
      <c r="H31" s="20"/>
      <c r="I31" s="20">
        <v>11347036</v>
      </c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/>
      <c r="Y31" s="20">
        <v>11347036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47925533</v>
      </c>
      <c r="D32" s="18"/>
      <c r="E32" s="19">
        <v>213307184</v>
      </c>
      <c r="F32" s="20">
        <v>222244508</v>
      </c>
      <c r="G32" s="20">
        <v>-1806467</v>
      </c>
      <c r="H32" s="20">
        <v>-1896466</v>
      </c>
      <c r="I32" s="20">
        <v>47977871</v>
      </c>
      <c r="J32" s="20">
        <v>44274938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44274938</v>
      </c>
      <c r="X32" s="20">
        <v>39770149</v>
      </c>
      <c r="Y32" s="20">
        <v>4504789</v>
      </c>
      <c r="Z32" s="21">
        <v>11.327060906912871</v>
      </c>
      <c r="AA32" s="22">
        <v>222244508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-644798</v>
      </c>
      <c r="D34" s="18"/>
      <c r="E34" s="19"/>
      <c r="F34" s="20"/>
      <c r="G34" s="20"/>
      <c r="H34" s="20"/>
      <c r="I34" s="20">
        <v>-644798</v>
      </c>
      <c r="J34" s="20">
        <v>-644798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-644798</v>
      </c>
      <c r="X34" s="20"/>
      <c r="Y34" s="20">
        <v>-644798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9190492</v>
      </c>
      <c r="D35" s="18"/>
      <c r="E35" s="19">
        <v>27697445</v>
      </c>
      <c r="F35" s="20">
        <v>27697445</v>
      </c>
      <c r="G35" s="20">
        <v>3891920</v>
      </c>
      <c r="H35" s="20">
        <v>-79653</v>
      </c>
      <c r="I35" s="20">
        <v>-11412994</v>
      </c>
      <c r="J35" s="20">
        <v>-7600727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-7600727</v>
      </c>
      <c r="X35" s="20">
        <v>5899824</v>
      </c>
      <c r="Y35" s="20">
        <v>-13500551</v>
      </c>
      <c r="Z35" s="21">
        <v>-228.82972441211805</v>
      </c>
      <c r="AA35" s="22">
        <v>27697445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81217923</v>
      </c>
      <c r="D37" s="29">
        <f t="shared" ref="D37:Y37" si="3">SUM(D29:D36)</f>
        <v>0</v>
      </c>
      <c r="E37" s="30">
        <f t="shared" si="3"/>
        <v>241004629</v>
      </c>
      <c r="F37" s="31">
        <f t="shared" si="3"/>
        <v>249941953</v>
      </c>
      <c r="G37" s="31">
        <f t="shared" si="3"/>
        <v>2085453</v>
      </c>
      <c r="H37" s="31">
        <f t="shared" si="3"/>
        <v>-1976119</v>
      </c>
      <c r="I37" s="31">
        <f t="shared" si="3"/>
        <v>60666775</v>
      </c>
      <c r="J37" s="31">
        <f t="shared" si="3"/>
        <v>60776109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60776109</v>
      </c>
      <c r="X37" s="31">
        <f t="shared" si="3"/>
        <v>45669973</v>
      </c>
      <c r="Y37" s="31">
        <f t="shared" si="3"/>
        <v>15106136</v>
      </c>
      <c r="Z37" s="32">
        <f>+IF(X37&lt;&gt;0,+(Y37/X37)*100,0)</f>
        <v>33.076735123097187</v>
      </c>
      <c r="AA37" s="33">
        <f>SUM(AA29:AA36)</f>
        <v>249941953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113406823</v>
      </c>
      <c r="D39" s="18"/>
      <c r="E39" s="19"/>
      <c r="F39" s="20"/>
      <c r="G39" s="20"/>
      <c r="H39" s="20"/>
      <c r="I39" s="20">
        <v>113406823</v>
      </c>
      <c r="J39" s="20">
        <v>113406823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113406823</v>
      </c>
      <c r="X39" s="20"/>
      <c r="Y39" s="20">
        <v>113406823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113406823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113406823</v>
      </c>
      <c r="J43" s="36">
        <f t="shared" si="4"/>
        <v>113406823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113406823</v>
      </c>
      <c r="X43" s="36">
        <f t="shared" si="4"/>
        <v>0</v>
      </c>
      <c r="Y43" s="36">
        <f t="shared" si="4"/>
        <v>113406823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194624746</v>
      </c>
      <c r="D44" s="29">
        <f>+D37+D43</f>
        <v>0</v>
      </c>
      <c r="E44" s="30">
        <f t="shared" si="5"/>
        <v>241004629</v>
      </c>
      <c r="F44" s="31">
        <f t="shared" si="5"/>
        <v>249941953</v>
      </c>
      <c r="G44" s="31">
        <f t="shared" si="5"/>
        <v>2085453</v>
      </c>
      <c r="H44" s="31">
        <f t="shared" si="5"/>
        <v>-1976119</v>
      </c>
      <c r="I44" s="31">
        <f t="shared" si="5"/>
        <v>174073598</v>
      </c>
      <c r="J44" s="31">
        <f t="shared" si="5"/>
        <v>174182932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174182932</v>
      </c>
      <c r="X44" s="31">
        <f t="shared" si="5"/>
        <v>45669973</v>
      </c>
      <c r="Y44" s="31">
        <f t="shared" si="5"/>
        <v>128512959</v>
      </c>
      <c r="Z44" s="32">
        <f>+IF(X44&lt;&gt;0,+(Y44/X44)*100,0)</f>
        <v>281.3948652870892</v>
      </c>
      <c r="AA44" s="33">
        <f>+AA37+AA43</f>
        <v>249941953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301004996</v>
      </c>
      <c r="D45" s="42">
        <f t="shared" si="6"/>
        <v>0</v>
      </c>
      <c r="E45" s="43">
        <f t="shared" si="6"/>
        <v>52060596</v>
      </c>
      <c r="F45" s="44">
        <f t="shared" si="6"/>
        <v>52060596</v>
      </c>
      <c r="G45" s="44">
        <f t="shared" si="6"/>
        <v>19141676</v>
      </c>
      <c r="H45" s="44">
        <f t="shared" si="6"/>
        <v>21368092</v>
      </c>
      <c r="I45" s="44">
        <f t="shared" si="6"/>
        <v>340300054</v>
      </c>
      <c r="J45" s="44">
        <f t="shared" si="6"/>
        <v>380809822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380809822</v>
      </c>
      <c r="X45" s="44">
        <f t="shared" si="6"/>
        <v>16685286</v>
      </c>
      <c r="Y45" s="44">
        <f t="shared" si="6"/>
        <v>364124536</v>
      </c>
      <c r="Z45" s="45">
        <f>+IF(X45&lt;&gt;0,+(Y45/X45)*100,0)</f>
        <v>2182.3092274234918</v>
      </c>
      <c r="AA45" s="46">
        <f>+AA26-AA44</f>
        <v>52060596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57644731</v>
      </c>
      <c r="D47" s="18"/>
      <c r="E47" s="19"/>
      <c r="F47" s="20"/>
      <c r="G47" s="20"/>
      <c r="H47" s="20"/>
      <c r="I47" s="20">
        <v>57644731</v>
      </c>
      <c r="J47" s="20">
        <v>57644731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57644731</v>
      </c>
      <c r="X47" s="20"/>
      <c r="Y47" s="20">
        <v>57644731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57644731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57644731</v>
      </c>
      <c r="J50" s="52">
        <f t="shared" si="7"/>
        <v>57644731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57644731</v>
      </c>
      <c r="X50" s="52">
        <f t="shared" si="7"/>
        <v>0</v>
      </c>
      <c r="Y50" s="52">
        <f t="shared" si="7"/>
        <v>57644731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-5200506</v>
      </c>
      <c r="D6" s="18"/>
      <c r="E6" s="19">
        <v>10219546</v>
      </c>
      <c r="F6" s="20">
        <v>10219546</v>
      </c>
      <c r="G6" s="20">
        <v>-1805353</v>
      </c>
      <c r="H6" s="20">
        <v>-7692287</v>
      </c>
      <c r="I6" s="20">
        <v>-5839952</v>
      </c>
      <c r="J6" s="20">
        <v>-15337592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-15337592</v>
      </c>
      <c r="X6" s="20">
        <v>4842928</v>
      </c>
      <c r="Y6" s="20">
        <v>-20180520</v>
      </c>
      <c r="Z6" s="21">
        <v>-416.70080579351998</v>
      </c>
      <c r="AA6" s="22">
        <v>10219546</v>
      </c>
    </row>
    <row r="7" spans="1:27" x14ac:dyDescent="0.25">
      <c r="A7" s="23" t="s">
        <v>35</v>
      </c>
      <c r="B7" s="17" t="s">
        <v>32</v>
      </c>
      <c r="C7" s="18">
        <v>17882908</v>
      </c>
      <c r="D7" s="18"/>
      <c r="E7" s="19">
        <v>108782300</v>
      </c>
      <c r="F7" s="20">
        <v>108782300</v>
      </c>
      <c r="G7" s="20">
        <v>7489740</v>
      </c>
      <c r="H7" s="20">
        <v>7678398</v>
      </c>
      <c r="I7" s="20">
        <v>8482250</v>
      </c>
      <c r="J7" s="20">
        <v>23650388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23650388</v>
      </c>
      <c r="X7" s="20">
        <v>17988780</v>
      </c>
      <c r="Y7" s="20">
        <v>5661608</v>
      </c>
      <c r="Z7" s="21">
        <v>31.472995945250315</v>
      </c>
      <c r="AA7" s="22">
        <v>108782300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-6832966</v>
      </c>
      <c r="D10" s="18"/>
      <c r="E10" s="19">
        <v>-5480110</v>
      </c>
      <c r="F10" s="20">
        <v>-5480110</v>
      </c>
      <c r="G10" s="20">
        <v>-250333</v>
      </c>
      <c r="H10" s="20">
        <v>299721</v>
      </c>
      <c r="I10" s="20">
        <v>510371</v>
      </c>
      <c r="J10" s="20">
        <v>559759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559759</v>
      </c>
      <c r="X10" s="20">
        <v>1167417</v>
      </c>
      <c r="Y10" s="20">
        <v>-607658</v>
      </c>
      <c r="Z10" s="21">
        <v>-52.05149488143482</v>
      </c>
      <c r="AA10" s="22">
        <v>-5480110</v>
      </c>
    </row>
    <row r="11" spans="1:27" x14ac:dyDescent="0.25">
      <c r="A11" s="23" t="s">
        <v>39</v>
      </c>
      <c r="B11" s="17" t="s">
        <v>32</v>
      </c>
      <c r="C11" s="18">
        <v>11172492</v>
      </c>
      <c r="D11" s="18"/>
      <c r="E11" s="19"/>
      <c r="F11" s="20"/>
      <c r="G11" s="24">
        <v>43075</v>
      </c>
      <c r="H11" s="24">
        <v>1010965</v>
      </c>
      <c r="I11" s="24">
        <v>744485</v>
      </c>
      <c r="J11" s="20">
        <v>1798525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1798525</v>
      </c>
      <c r="X11" s="20"/>
      <c r="Y11" s="24">
        <v>1798525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17021928</v>
      </c>
      <c r="D13" s="29">
        <f>SUM(D6:D12)</f>
        <v>0</v>
      </c>
      <c r="E13" s="30">
        <f t="shared" si="0"/>
        <v>113521736</v>
      </c>
      <c r="F13" s="31">
        <f t="shared" si="0"/>
        <v>113521736</v>
      </c>
      <c r="G13" s="31">
        <f t="shared" si="0"/>
        <v>5477129</v>
      </c>
      <c r="H13" s="31">
        <f t="shared" si="0"/>
        <v>1296797</v>
      </c>
      <c r="I13" s="31">
        <f t="shared" si="0"/>
        <v>3897154</v>
      </c>
      <c r="J13" s="31">
        <f t="shared" si="0"/>
        <v>10671080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10671080</v>
      </c>
      <c r="X13" s="31">
        <f t="shared" si="0"/>
        <v>23999125</v>
      </c>
      <c r="Y13" s="31">
        <f t="shared" si="0"/>
        <v>-13328045</v>
      </c>
      <c r="Z13" s="32">
        <f>+IF(X13&lt;&gt;0,+(Y13/X13)*100,0)</f>
        <v>-55.535545566765457</v>
      </c>
      <c r="AA13" s="33">
        <f>SUM(AA6:AA12)</f>
        <v>113521736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31382184</v>
      </c>
      <c r="D17" s="18"/>
      <c r="E17" s="19">
        <v>-1415118</v>
      </c>
      <c r="F17" s="20">
        <v>-1415118</v>
      </c>
      <c r="G17" s="24">
        <v>242407</v>
      </c>
      <c r="H17" s="24">
        <v>6989607</v>
      </c>
      <c r="I17" s="24">
        <v>3958800</v>
      </c>
      <c r="J17" s="20">
        <v>11190814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11190814</v>
      </c>
      <c r="X17" s="20">
        <v>1049740</v>
      </c>
      <c r="Y17" s="24">
        <v>10141074</v>
      </c>
      <c r="Z17" s="25">
        <v>966.05578524205987</v>
      </c>
      <c r="AA17" s="26">
        <v>-1415118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-85504</v>
      </c>
      <c r="D21" s="18"/>
      <c r="E21" s="19">
        <v>-52089</v>
      </c>
      <c r="F21" s="20">
        <v>-52089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-52089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31296680</v>
      </c>
      <c r="D25" s="29">
        <f t="shared" ref="D25:Y25" si="1">SUM(D15:D24)</f>
        <v>0</v>
      </c>
      <c r="E25" s="35">
        <f t="shared" si="1"/>
        <v>-1467207</v>
      </c>
      <c r="F25" s="36">
        <f t="shared" si="1"/>
        <v>-1467207</v>
      </c>
      <c r="G25" s="36">
        <f t="shared" si="1"/>
        <v>242407</v>
      </c>
      <c r="H25" s="36">
        <f t="shared" si="1"/>
        <v>6989607</v>
      </c>
      <c r="I25" s="36">
        <f t="shared" si="1"/>
        <v>3958800</v>
      </c>
      <c r="J25" s="36">
        <f t="shared" si="1"/>
        <v>11190814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11190814</v>
      </c>
      <c r="X25" s="36">
        <f t="shared" si="1"/>
        <v>1049740</v>
      </c>
      <c r="Y25" s="36">
        <f t="shared" si="1"/>
        <v>10141074</v>
      </c>
      <c r="Z25" s="37">
        <f>+IF(X25&lt;&gt;0,+(Y25/X25)*100,0)</f>
        <v>966.05578524205987</v>
      </c>
      <c r="AA25" s="38">
        <f>SUM(AA15:AA24)</f>
        <v>-1467207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48318608</v>
      </c>
      <c r="D26" s="29">
        <f>+D13+D25</f>
        <v>0</v>
      </c>
      <c r="E26" s="30">
        <f t="shared" si="2"/>
        <v>112054529</v>
      </c>
      <c r="F26" s="31">
        <f t="shared" si="2"/>
        <v>112054529</v>
      </c>
      <c r="G26" s="31">
        <f t="shared" si="2"/>
        <v>5719536</v>
      </c>
      <c r="H26" s="31">
        <f t="shared" si="2"/>
        <v>8286404</v>
      </c>
      <c r="I26" s="31">
        <f t="shared" si="2"/>
        <v>7855954</v>
      </c>
      <c r="J26" s="31">
        <f t="shared" si="2"/>
        <v>21861894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21861894</v>
      </c>
      <c r="X26" s="31">
        <f t="shared" si="2"/>
        <v>25048865</v>
      </c>
      <c r="Y26" s="31">
        <f t="shared" si="2"/>
        <v>-3186971</v>
      </c>
      <c r="Z26" s="32">
        <f>+IF(X26&lt;&gt;0,+(Y26/X26)*100,0)</f>
        <v>-12.723015593720513</v>
      </c>
      <c r="AA26" s="33">
        <f>+AA13+AA25</f>
        <v>112054529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119513407</v>
      </c>
      <c r="D32" s="18"/>
      <c r="E32" s="19">
        <v>53847424</v>
      </c>
      <c r="F32" s="20">
        <v>53847424</v>
      </c>
      <c r="G32" s="20">
        <v>962144</v>
      </c>
      <c r="H32" s="20">
        <v>2666846</v>
      </c>
      <c r="I32" s="20">
        <v>4848665</v>
      </c>
      <c r="J32" s="20">
        <v>8477655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8477655</v>
      </c>
      <c r="X32" s="20">
        <v>11642261</v>
      </c>
      <c r="Y32" s="20">
        <v>-3164606</v>
      </c>
      <c r="Z32" s="21">
        <v>-27.182056818688398</v>
      </c>
      <c r="AA32" s="22">
        <v>53847424</v>
      </c>
    </row>
    <row r="33" spans="1:27" x14ac:dyDescent="0.25">
      <c r="A33" s="23" t="s">
        <v>60</v>
      </c>
      <c r="B33" s="17" t="s">
        <v>32</v>
      </c>
      <c r="C33" s="18">
        <v>-19631577</v>
      </c>
      <c r="D33" s="18"/>
      <c r="E33" s="19">
        <v>-10320000</v>
      </c>
      <c r="F33" s="20">
        <v>-10320000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-2580000</v>
      </c>
      <c r="Y33" s="20">
        <v>2580000</v>
      </c>
      <c r="Z33" s="21">
        <v>-100</v>
      </c>
      <c r="AA33" s="22">
        <v>-10320000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276500</v>
      </c>
      <c r="F34" s="20">
        <v>276500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44250</v>
      </c>
      <c r="Y34" s="20">
        <v>-44250</v>
      </c>
      <c r="Z34" s="21">
        <v>-100</v>
      </c>
      <c r="AA34" s="22">
        <v>276500</v>
      </c>
    </row>
    <row r="35" spans="1:27" x14ac:dyDescent="0.25">
      <c r="A35" s="23" t="s">
        <v>39</v>
      </c>
      <c r="B35" s="17" t="s">
        <v>32</v>
      </c>
      <c r="C35" s="18">
        <v>-20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99881810</v>
      </c>
      <c r="D37" s="29">
        <f t="shared" ref="D37:Y37" si="3">SUM(D29:D36)</f>
        <v>0</v>
      </c>
      <c r="E37" s="30">
        <f t="shared" si="3"/>
        <v>43803924</v>
      </c>
      <c r="F37" s="31">
        <f t="shared" si="3"/>
        <v>43803924</v>
      </c>
      <c r="G37" s="31">
        <f t="shared" si="3"/>
        <v>962144</v>
      </c>
      <c r="H37" s="31">
        <f t="shared" si="3"/>
        <v>2666846</v>
      </c>
      <c r="I37" s="31">
        <f t="shared" si="3"/>
        <v>4848665</v>
      </c>
      <c r="J37" s="31">
        <f t="shared" si="3"/>
        <v>8477655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8477655</v>
      </c>
      <c r="X37" s="31">
        <f t="shared" si="3"/>
        <v>9106511</v>
      </c>
      <c r="Y37" s="31">
        <f t="shared" si="3"/>
        <v>-628856</v>
      </c>
      <c r="Z37" s="32">
        <f>+IF(X37&lt;&gt;0,+(Y37/X37)*100,0)</f>
        <v>-6.9055646009761595</v>
      </c>
      <c r="AA37" s="33">
        <f>SUM(AA29:AA36)</f>
        <v>43803924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99881810</v>
      </c>
      <c r="D44" s="29">
        <f>+D37+D43</f>
        <v>0</v>
      </c>
      <c r="E44" s="30">
        <f t="shared" si="5"/>
        <v>43803924</v>
      </c>
      <c r="F44" s="31">
        <f t="shared" si="5"/>
        <v>43803924</v>
      </c>
      <c r="G44" s="31">
        <f t="shared" si="5"/>
        <v>962144</v>
      </c>
      <c r="H44" s="31">
        <f t="shared" si="5"/>
        <v>2666846</v>
      </c>
      <c r="I44" s="31">
        <f t="shared" si="5"/>
        <v>4848665</v>
      </c>
      <c r="J44" s="31">
        <f t="shared" si="5"/>
        <v>8477655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8477655</v>
      </c>
      <c r="X44" s="31">
        <f t="shared" si="5"/>
        <v>9106511</v>
      </c>
      <c r="Y44" s="31">
        <f t="shared" si="5"/>
        <v>-628856</v>
      </c>
      <c r="Z44" s="32">
        <f>+IF(X44&lt;&gt;0,+(Y44/X44)*100,0)</f>
        <v>-6.9055646009761595</v>
      </c>
      <c r="AA44" s="33">
        <f>+AA37+AA43</f>
        <v>43803924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-51563202</v>
      </c>
      <c r="D45" s="42">
        <f t="shared" si="6"/>
        <v>0</v>
      </c>
      <c r="E45" s="43">
        <f t="shared" si="6"/>
        <v>68250605</v>
      </c>
      <c r="F45" s="44">
        <f t="shared" si="6"/>
        <v>68250605</v>
      </c>
      <c r="G45" s="44">
        <f t="shared" si="6"/>
        <v>4757392</v>
      </c>
      <c r="H45" s="44">
        <f t="shared" si="6"/>
        <v>5619558</v>
      </c>
      <c r="I45" s="44">
        <f t="shared" si="6"/>
        <v>3007289</v>
      </c>
      <c r="J45" s="44">
        <f t="shared" si="6"/>
        <v>13384239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13384239</v>
      </c>
      <c r="X45" s="44">
        <f t="shared" si="6"/>
        <v>15942354</v>
      </c>
      <c r="Y45" s="44">
        <f t="shared" si="6"/>
        <v>-2558115</v>
      </c>
      <c r="Z45" s="45">
        <f>+IF(X45&lt;&gt;0,+(Y45/X45)*100,0)</f>
        <v>-16.046030592470846</v>
      </c>
      <c r="AA45" s="46">
        <f>+AA26-AA44</f>
        <v>68250605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119412972</v>
      </c>
      <c r="D47" s="18"/>
      <c r="E47" s="19">
        <v>133095</v>
      </c>
      <c r="F47" s="20">
        <v>133095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133095</v>
      </c>
    </row>
    <row r="48" spans="1:27" x14ac:dyDescent="0.25">
      <c r="A48" s="23" t="s">
        <v>73</v>
      </c>
      <c r="B48" s="17" t="s">
        <v>32</v>
      </c>
      <c r="C48" s="18">
        <v>28347492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147760464</v>
      </c>
      <c r="D50" s="50">
        <f t="shared" ref="D50:Y50" si="7">SUM(D47:D49)</f>
        <v>0</v>
      </c>
      <c r="E50" s="51">
        <f t="shared" si="7"/>
        <v>133095</v>
      </c>
      <c r="F50" s="52">
        <f t="shared" si="7"/>
        <v>133095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133095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51321956</v>
      </c>
      <c r="D6" s="18"/>
      <c r="E6" s="19">
        <v>33521978</v>
      </c>
      <c r="F6" s="20">
        <v>31532350</v>
      </c>
      <c r="G6" s="20">
        <v>7991997</v>
      </c>
      <c r="H6" s="20">
        <v>5104138</v>
      </c>
      <c r="I6" s="20">
        <v>3571830</v>
      </c>
      <c r="J6" s="20">
        <v>16667965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16667965</v>
      </c>
      <c r="X6" s="20">
        <v>16454614</v>
      </c>
      <c r="Y6" s="20">
        <v>213351</v>
      </c>
      <c r="Z6" s="21">
        <v>1.2966028859747181</v>
      </c>
      <c r="AA6" s="22">
        <v>31532350</v>
      </c>
    </row>
    <row r="7" spans="1:27" x14ac:dyDescent="0.25">
      <c r="A7" s="23" t="s">
        <v>35</v>
      </c>
      <c r="B7" s="17" t="s">
        <v>32</v>
      </c>
      <c r="C7" s="18">
        <v>-21520471</v>
      </c>
      <c r="D7" s="18"/>
      <c r="E7" s="19">
        <v>-1495625</v>
      </c>
      <c r="F7" s="20">
        <v>656805</v>
      </c>
      <c r="G7" s="20">
        <v>-1093222</v>
      </c>
      <c r="H7" s="20">
        <v>-3745443</v>
      </c>
      <c r="I7" s="20">
        <v>-1863843</v>
      </c>
      <c r="J7" s="20">
        <v>-6702508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-6702508</v>
      </c>
      <c r="X7" s="20">
        <v>-590284</v>
      </c>
      <c r="Y7" s="20">
        <v>-6112224</v>
      </c>
      <c r="Z7" s="21">
        <v>1035.4717390273156</v>
      </c>
      <c r="AA7" s="22">
        <v>656805</v>
      </c>
    </row>
    <row r="8" spans="1:27" x14ac:dyDescent="0.25">
      <c r="A8" s="23" t="s">
        <v>36</v>
      </c>
      <c r="B8" s="17" t="s">
        <v>32</v>
      </c>
      <c r="C8" s="18">
        <v>2217</v>
      </c>
      <c r="D8" s="18"/>
      <c r="E8" s="19"/>
      <c r="F8" s="20"/>
      <c r="G8" s="20"/>
      <c r="H8" s="20">
        <v>5752</v>
      </c>
      <c r="I8" s="20"/>
      <c r="J8" s="20">
        <v>5752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5752</v>
      </c>
      <c r="X8" s="20"/>
      <c r="Y8" s="20">
        <v>5752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10430027</v>
      </c>
      <c r="D10" s="18"/>
      <c r="E10" s="19">
        <v>5886320</v>
      </c>
      <c r="F10" s="20">
        <v>5886320</v>
      </c>
      <c r="G10" s="20">
        <v>11734092</v>
      </c>
      <c r="H10" s="20">
        <v>-115811</v>
      </c>
      <c r="I10" s="20">
        <v>189814</v>
      </c>
      <c r="J10" s="20">
        <v>11808095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11808095</v>
      </c>
      <c r="X10" s="20">
        <v>5886320</v>
      </c>
      <c r="Y10" s="20">
        <v>5921775</v>
      </c>
      <c r="Z10" s="21">
        <v>100.60232878946438</v>
      </c>
      <c r="AA10" s="22">
        <v>5886320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40233729</v>
      </c>
      <c r="D13" s="29">
        <f>SUM(D6:D12)</f>
        <v>0</v>
      </c>
      <c r="E13" s="30">
        <f t="shared" si="0"/>
        <v>37912673</v>
      </c>
      <c r="F13" s="31">
        <f t="shared" si="0"/>
        <v>38075475</v>
      </c>
      <c r="G13" s="31">
        <f t="shared" si="0"/>
        <v>18632867</v>
      </c>
      <c r="H13" s="31">
        <f t="shared" si="0"/>
        <v>1248636</v>
      </c>
      <c r="I13" s="31">
        <f t="shared" si="0"/>
        <v>1897801</v>
      </c>
      <c r="J13" s="31">
        <f t="shared" si="0"/>
        <v>21779304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21779304</v>
      </c>
      <c r="X13" s="31">
        <f t="shared" si="0"/>
        <v>21750650</v>
      </c>
      <c r="Y13" s="31">
        <f t="shared" si="0"/>
        <v>28654</v>
      </c>
      <c r="Z13" s="32">
        <f>+IF(X13&lt;&gt;0,+(Y13/X13)*100,0)</f>
        <v>0.13173859172024743</v>
      </c>
      <c r="AA13" s="33">
        <f>SUM(AA6:AA12)</f>
        <v>38075475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15170711</v>
      </c>
      <c r="D17" s="18"/>
      <c r="E17" s="19">
        <v>3341006</v>
      </c>
      <c r="F17" s="20">
        <v>3341006</v>
      </c>
      <c r="G17" s="24">
        <v>-1505</v>
      </c>
      <c r="H17" s="24">
        <v>-6073</v>
      </c>
      <c r="I17" s="24">
        <v>403</v>
      </c>
      <c r="J17" s="20">
        <v>-7175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-7175</v>
      </c>
      <c r="X17" s="20">
        <v>835248</v>
      </c>
      <c r="Y17" s="24">
        <v>-842423</v>
      </c>
      <c r="Z17" s="25">
        <v>-100.85902630117043</v>
      </c>
      <c r="AA17" s="26">
        <v>3341006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15170711</v>
      </c>
      <c r="D25" s="29">
        <f t="shared" ref="D25:Y25" si="1">SUM(D15:D24)</f>
        <v>0</v>
      </c>
      <c r="E25" s="35">
        <f t="shared" si="1"/>
        <v>3341006</v>
      </c>
      <c r="F25" s="36">
        <f t="shared" si="1"/>
        <v>3341006</v>
      </c>
      <c r="G25" s="36">
        <f t="shared" si="1"/>
        <v>-1505</v>
      </c>
      <c r="H25" s="36">
        <f t="shared" si="1"/>
        <v>-6073</v>
      </c>
      <c r="I25" s="36">
        <f t="shared" si="1"/>
        <v>403</v>
      </c>
      <c r="J25" s="36">
        <f t="shared" si="1"/>
        <v>-7175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-7175</v>
      </c>
      <c r="X25" s="36">
        <f t="shared" si="1"/>
        <v>835248</v>
      </c>
      <c r="Y25" s="36">
        <f t="shared" si="1"/>
        <v>-842423</v>
      </c>
      <c r="Z25" s="37">
        <f>+IF(X25&lt;&gt;0,+(Y25/X25)*100,0)</f>
        <v>-100.85902630117043</v>
      </c>
      <c r="AA25" s="38">
        <f>SUM(AA15:AA24)</f>
        <v>3341006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55404440</v>
      </c>
      <c r="D26" s="29">
        <f>+D13+D25</f>
        <v>0</v>
      </c>
      <c r="E26" s="30">
        <f t="shared" si="2"/>
        <v>41253679</v>
      </c>
      <c r="F26" s="31">
        <f t="shared" si="2"/>
        <v>41416481</v>
      </c>
      <c r="G26" s="31">
        <f t="shared" si="2"/>
        <v>18631362</v>
      </c>
      <c r="H26" s="31">
        <f t="shared" si="2"/>
        <v>1242563</v>
      </c>
      <c r="I26" s="31">
        <f t="shared" si="2"/>
        <v>1898204</v>
      </c>
      <c r="J26" s="31">
        <f t="shared" si="2"/>
        <v>21772129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21772129</v>
      </c>
      <c r="X26" s="31">
        <f t="shared" si="2"/>
        <v>22585898</v>
      </c>
      <c r="Y26" s="31">
        <f t="shared" si="2"/>
        <v>-813769</v>
      </c>
      <c r="Z26" s="32">
        <f>+IF(X26&lt;&gt;0,+(Y26/X26)*100,0)</f>
        <v>-3.6029959933406235</v>
      </c>
      <c r="AA26" s="33">
        <f>+AA13+AA25</f>
        <v>41416481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8524383</v>
      </c>
      <c r="D32" s="18"/>
      <c r="E32" s="19"/>
      <c r="F32" s="20"/>
      <c r="G32" s="20">
        <v>-574651</v>
      </c>
      <c r="H32" s="20">
        <v>1589179</v>
      </c>
      <c r="I32" s="20">
        <v>1379954</v>
      </c>
      <c r="J32" s="20">
        <v>2394482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2394482</v>
      </c>
      <c r="X32" s="20"/>
      <c r="Y32" s="20">
        <v>2394482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8524383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-574651</v>
      </c>
      <c r="H37" s="31">
        <f t="shared" si="3"/>
        <v>1589179</v>
      </c>
      <c r="I37" s="31">
        <f t="shared" si="3"/>
        <v>1379954</v>
      </c>
      <c r="J37" s="31">
        <f t="shared" si="3"/>
        <v>2394482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2394482</v>
      </c>
      <c r="X37" s="31">
        <f t="shared" si="3"/>
        <v>0</v>
      </c>
      <c r="Y37" s="31">
        <f t="shared" si="3"/>
        <v>2394482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8524383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-574651</v>
      </c>
      <c r="H44" s="31">
        <f t="shared" si="5"/>
        <v>1589179</v>
      </c>
      <c r="I44" s="31">
        <f t="shared" si="5"/>
        <v>1379954</v>
      </c>
      <c r="J44" s="31">
        <f t="shared" si="5"/>
        <v>2394482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2394482</v>
      </c>
      <c r="X44" s="31">
        <f t="shared" si="5"/>
        <v>0</v>
      </c>
      <c r="Y44" s="31">
        <f t="shared" si="5"/>
        <v>2394482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46880057</v>
      </c>
      <c r="D45" s="42">
        <f t="shared" si="6"/>
        <v>0</v>
      </c>
      <c r="E45" s="43">
        <f t="shared" si="6"/>
        <v>41253679</v>
      </c>
      <c r="F45" s="44">
        <f t="shared" si="6"/>
        <v>41416481</v>
      </c>
      <c r="G45" s="44">
        <f t="shared" si="6"/>
        <v>19206013</v>
      </c>
      <c r="H45" s="44">
        <f t="shared" si="6"/>
        <v>-346616</v>
      </c>
      <c r="I45" s="44">
        <f t="shared" si="6"/>
        <v>518250</v>
      </c>
      <c r="J45" s="44">
        <f t="shared" si="6"/>
        <v>19377647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19377647</v>
      </c>
      <c r="X45" s="44">
        <f t="shared" si="6"/>
        <v>22585898</v>
      </c>
      <c r="Y45" s="44">
        <f t="shared" si="6"/>
        <v>-3208251</v>
      </c>
      <c r="Z45" s="45">
        <f>+IF(X45&lt;&gt;0,+(Y45/X45)*100,0)</f>
        <v>-14.204664344096479</v>
      </c>
      <c r="AA45" s="46">
        <f>+AA26-AA44</f>
        <v>41416481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-98034714</v>
      </c>
      <c r="D6" s="18"/>
      <c r="E6" s="19">
        <v>-24360864</v>
      </c>
      <c r="F6" s="20">
        <v>-24360864</v>
      </c>
      <c r="G6" s="20">
        <v>2659851</v>
      </c>
      <c r="H6" s="20">
        <v>-15162763</v>
      </c>
      <c r="I6" s="20">
        <v>-7911379</v>
      </c>
      <c r="J6" s="20">
        <v>-20414291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-20414291</v>
      </c>
      <c r="X6" s="20">
        <v>-6090252</v>
      </c>
      <c r="Y6" s="20">
        <v>-14324039</v>
      </c>
      <c r="Z6" s="21">
        <v>235.19616265468159</v>
      </c>
      <c r="AA6" s="22">
        <v>-24360864</v>
      </c>
    </row>
    <row r="7" spans="1:27" x14ac:dyDescent="0.25">
      <c r="A7" s="23" t="s">
        <v>35</v>
      </c>
      <c r="B7" s="17" t="s">
        <v>32</v>
      </c>
      <c r="C7" s="18">
        <v>5933801</v>
      </c>
      <c r="D7" s="18"/>
      <c r="E7" s="19">
        <v>18318999</v>
      </c>
      <c r="F7" s="20">
        <v>73638363</v>
      </c>
      <c r="G7" s="20">
        <v>53008343</v>
      </c>
      <c r="H7" s="20">
        <v>5730856</v>
      </c>
      <c r="I7" s="20">
        <v>4006958</v>
      </c>
      <c r="J7" s="20">
        <v>62746157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62746157</v>
      </c>
      <c r="X7" s="20">
        <v>59899122</v>
      </c>
      <c r="Y7" s="20">
        <v>2847035</v>
      </c>
      <c r="Z7" s="21">
        <v>4.7530496356858114</v>
      </c>
      <c r="AA7" s="22">
        <v>73638363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220242</v>
      </c>
      <c r="F8" s="20">
        <v>220242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55062</v>
      </c>
      <c r="Y8" s="20">
        <v>-55062</v>
      </c>
      <c r="Z8" s="21">
        <v>-100</v>
      </c>
      <c r="AA8" s="22">
        <v>220242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1867677</v>
      </c>
      <c r="D10" s="18"/>
      <c r="E10" s="19">
        <v>21573555</v>
      </c>
      <c r="F10" s="20">
        <v>17863414</v>
      </c>
      <c r="G10" s="20">
        <v>1895113</v>
      </c>
      <c r="H10" s="20">
        <v>-27437</v>
      </c>
      <c r="I10" s="20"/>
      <c r="J10" s="20">
        <v>1867676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1867676</v>
      </c>
      <c r="X10" s="20">
        <v>-1060259</v>
      </c>
      <c r="Y10" s="20">
        <v>2927935</v>
      </c>
      <c r="Z10" s="21">
        <v>-276.152807945983</v>
      </c>
      <c r="AA10" s="22">
        <v>17863414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-90233236</v>
      </c>
      <c r="D13" s="29">
        <f>SUM(D6:D12)</f>
        <v>0</v>
      </c>
      <c r="E13" s="30">
        <f t="shared" si="0"/>
        <v>15751932</v>
      </c>
      <c r="F13" s="31">
        <f t="shared" si="0"/>
        <v>67361155</v>
      </c>
      <c r="G13" s="31">
        <f t="shared" si="0"/>
        <v>57563307</v>
      </c>
      <c r="H13" s="31">
        <f t="shared" si="0"/>
        <v>-9459344</v>
      </c>
      <c r="I13" s="31">
        <f t="shared" si="0"/>
        <v>-3904421</v>
      </c>
      <c r="J13" s="31">
        <f t="shared" si="0"/>
        <v>44199542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44199542</v>
      </c>
      <c r="X13" s="31">
        <f t="shared" si="0"/>
        <v>52803673</v>
      </c>
      <c r="Y13" s="31">
        <f t="shared" si="0"/>
        <v>-8604131</v>
      </c>
      <c r="Z13" s="32">
        <f>+IF(X13&lt;&gt;0,+(Y13/X13)*100,0)</f>
        <v>-16.29456912968914</v>
      </c>
      <c r="AA13" s="33">
        <f>SUM(AA6:AA12)</f>
        <v>67361155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417262754</v>
      </c>
      <c r="D17" s="18"/>
      <c r="E17" s="19">
        <v>109914154</v>
      </c>
      <c r="F17" s="20">
        <v>408656428</v>
      </c>
      <c r="G17" s="24">
        <v>372544603</v>
      </c>
      <c r="H17" s="24">
        <v>75756379</v>
      </c>
      <c r="I17" s="24">
        <v>-339000</v>
      </c>
      <c r="J17" s="20">
        <v>447961982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447961982</v>
      </c>
      <c r="X17" s="20">
        <v>382985394</v>
      </c>
      <c r="Y17" s="24">
        <v>64976588</v>
      </c>
      <c r="Z17" s="25">
        <v>16.965813584003154</v>
      </c>
      <c r="AA17" s="26">
        <v>408656428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417262754</v>
      </c>
      <c r="D25" s="29">
        <f t="shared" ref="D25:Y25" si="1">SUM(D15:D24)</f>
        <v>0</v>
      </c>
      <c r="E25" s="35">
        <f t="shared" si="1"/>
        <v>109914154</v>
      </c>
      <c r="F25" s="36">
        <f t="shared" si="1"/>
        <v>408656428</v>
      </c>
      <c r="G25" s="36">
        <f t="shared" si="1"/>
        <v>372544603</v>
      </c>
      <c r="H25" s="36">
        <f t="shared" si="1"/>
        <v>75756379</v>
      </c>
      <c r="I25" s="36">
        <f t="shared" si="1"/>
        <v>-339000</v>
      </c>
      <c r="J25" s="36">
        <f t="shared" si="1"/>
        <v>447961982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447961982</v>
      </c>
      <c r="X25" s="36">
        <f t="shared" si="1"/>
        <v>382985394</v>
      </c>
      <c r="Y25" s="36">
        <f t="shared" si="1"/>
        <v>64976588</v>
      </c>
      <c r="Z25" s="37">
        <f>+IF(X25&lt;&gt;0,+(Y25/X25)*100,0)</f>
        <v>16.965813584003154</v>
      </c>
      <c r="AA25" s="38">
        <f>SUM(AA15:AA24)</f>
        <v>408656428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327029518</v>
      </c>
      <c r="D26" s="29">
        <f>+D13+D25</f>
        <v>0</v>
      </c>
      <c r="E26" s="30">
        <f t="shared" si="2"/>
        <v>125666086</v>
      </c>
      <c r="F26" s="31">
        <f t="shared" si="2"/>
        <v>476017583</v>
      </c>
      <c r="G26" s="31">
        <f t="shared" si="2"/>
        <v>430107910</v>
      </c>
      <c r="H26" s="31">
        <f t="shared" si="2"/>
        <v>66297035</v>
      </c>
      <c r="I26" s="31">
        <f t="shared" si="2"/>
        <v>-4243421</v>
      </c>
      <c r="J26" s="31">
        <f t="shared" si="2"/>
        <v>492161524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492161524</v>
      </c>
      <c r="X26" s="31">
        <f t="shared" si="2"/>
        <v>435789067</v>
      </c>
      <c r="Y26" s="31">
        <f t="shared" si="2"/>
        <v>56372457</v>
      </c>
      <c r="Z26" s="32">
        <f>+IF(X26&lt;&gt;0,+(Y26/X26)*100,0)</f>
        <v>12.935720803661191</v>
      </c>
      <c r="AA26" s="33">
        <f>+AA13+AA25</f>
        <v>476017583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</v>
      </c>
      <c r="H33" s="20"/>
      <c r="I33" s="20"/>
      <c r="J33" s="20">
        <v>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</v>
      </c>
      <c r="X33" s="20"/>
      <c r="Y33" s="20">
        <v>1000000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1000000</v>
      </c>
      <c r="H37" s="31">
        <f t="shared" si="3"/>
        <v>0</v>
      </c>
      <c r="I37" s="31">
        <f t="shared" si="3"/>
        <v>0</v>
      </c>
      <c r="J37" s="31">
        <f t="shared" si="3"/>
        <v>1000000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1000000</v>
      </c>
      <c r="X37" s="31">
        <f t="shared" si="3"/>
        <v>0</v>
      </c>
      <c r="Y37" s="31">
        <f t="shared" si="3"/>
        <v>1000000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1000000</v>
      </c>
      <c r="H44" s="31">
        <f t="shared" si="5"/>
        <v>0</v>
      </c>
      <c r="I44" s="31">
        <f t="shared" si="5"/>
        <v>0</v>
      </c>
      <c r="J44" s="31">
        <f t="shared" si="5"/>
        <v>1000000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1000000</v>
      </c>
      <c r="X44" s="31">
        <f t="shared" si="5"/>
        <v>0</v>
      </c>
      <c r="Y44" s="31">
        <f t="shared" si="5"/>
        <v>1000000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327029518</v>
      </c>
      <c r="D45" s="42">
        <f t="shared" si="6"/>
        <v>0</v>
      </c>
      <c r="E45" s="43">
        <f t="shared" si="6"/>
        <v>125666086</v>
      </c>
      <c r="F45" s="44">
        <f t="shared" si="6"/>
        <v>476017583</v>
      </c>
      <c r="G45" s="44">
        <f t="shared" si="6"/>
        <v>429107910</v>
      </c>
      <c r="H45" s="44">
        <f t="shared" si="6"/>
        <v>66297035</v>
      </c>
      <c r="I45" s="44">
        <f t="shared" si="6"/>
        <v>-4243421</v>
      </c>
      <c r="J45" s="44">
        <f t="shared" si="6"/>
        <v>491161524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491161524</v>
      </c>
      <c r="X45" s="44">
        <f t="shared" si="6"/>
        <v>435789067</v>
      </c>
      <c r="Y45" s="44">
        <f t="shared" si="6"/>
        <v>55372457</v>
      </c>
      <c r="Z45" s="45">
        <f>+IF(X45&lt;&gt;0,+(Y45/X45)*100,0)</f>
        <v>12.706251990484194</v>
      </c>
      <c r="AA45" s="46">
        <f>+AA26-AA44</f>
        <v>476017583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16584920</v>
      </c>
      <c r="F47" s="20">
        <v>16584920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4146210</v>
      </c>
      <c r="Y47" s="20">
        <v>-4146210</v>
      </c>
      <c r="Z47" s="47">
        <v>-100</v>
      </c>
      <c r="AA47" s="22">
        <v>16584920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16584920</v>
      </c>
      <c r="F50" s="52">
        <f t="shared" si="7"/>
        <v>16584920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4146210</v>
      </c>
      <c r="Y50" s="52">
        <f t="shared" si="7"/>
        <v>-4146210</v>
      </c>
      <c r="Z50" s="53">
        <f>+IF(X50&lt;&gt;0,+(Y50/X50)*100,0)</f>
        <v>-100</v>
      </c>
      <c r="AA50" s="54">
        <f>SUM(AA47:AA49)</f>
        <v>16584920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-137392367</v>
      </c>
      <c r="D6" s="18"/>
      <c r="E6" s="19">
        <v>-9047078</v>
      </c>
      <c r="F6" s="20">
        <v>-9047078</v>
      </c>
      <c r="G6" s="20">
        <v>-9894269</v>
      </c>
      <c r="H6" s="20">
        <v>-7408703</v>
      </c>
      <c r="I6" s="20">
        <v>-12207587</v>
      </c>
      <c r="J6" s="20">
        <v>-29510559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-29510559</v>
      </c>
      <c r="X6" s="20">
        <v>1289087</v>
      </c>
      <c r="Y6" s="20">
        <v>-30799646</v>
      </c>
      <c r="Z6" s="21">
        <v>-2389.2604610860244</v>
      </c>
      <c r="AA6" s="22">
        <v>-9047078</v>
      </c>
    </row>
    <row r="7" spans="1:27" x14ac:dyDescent="0.25">
      <c r="A7" s="23" t="s">
        <v>35</v>
      </c>
      <c r="B7" s="17" t="s">
        <v>32</v>
      </c>
      <c r="C7" s="18">
        <v>26831846</v>
      </c>
      <c r="D7" s="18"/>
      <c r="E7" s="19">
        <v>147307502</v>
      </c>
      <c r="F7" s="20">
        <v>147307502</v>
      </c>
      <c r="G7" s="20">
        <v>14011009</v>
      </c>
      <c r="H7" s="20">
        <v>12933857</v>
      </c>
      <c r="I7" s="20">
        <v>13838181</v>
      </c>
      <c r="J7" s="20">
        <v>40783047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40783047</v>
      </c>
      <c r="X7" s="20">
        <v>36826863</v>
      </c>
      <c r="Y7" s="20">
        <v>3956184</v>
      </c>
      <c r="Z7" s="21">
        <v>10.742658151469486</v>
      </c>
      <c r="AA7" s="22">
        <v>147307502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-4845853</v>
      </c>
      <c r="D10" s="18"/>
      <c r="E10" s="19">
        <v>252599</v>
      </c>
      <c r="F10" s="20">
        <v>252599</v>
      </c>
      <c r="G10" s="20">
        <v>-305225</v>
      </c>
      <c r="H10" s="20">
        <v>-320586</v>
      </c>
      <c r="I10" s="20">
        <v>-211124</v>
      </c>
      <c r="J10" s="20">
        <v>-836935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-836935</v>
      </c>
      <c r="X10" s="20">
        <v>203351</v>
      </c>
      <c r="Y10" s="20">
        <v>-1040286</v>
      </c>
      <c r="Z10" s="21">
        <v>-511.57161754798352</v>
      </c>
      <c r="AA10" s="22">
        <v>252599</v>
      </c>
    </row>
    <row r="11" spans="1:27" x14ac:dyDescent="0.25">
      <c r="A11" s="23" t="s">
        <v>39</v>
      </c>
      <c r="B11" s="17" t="s">
        <v>32</v>
      </c>
      <c r="C11" s="18">
        <v>30154927</v>
      </c>
      <c r="D11" s="18"/>
      <c r="E11" s="19"/>
      <c r="F11" s="20"/>
      <c r="G11" s="24">
        <v>22476</v>
      </c>
      <c r="H11" s="24">
        <v>940514</v>
      </c>
      <c r="I11" s="24">
        <v>1543397</v>
      </c>
      <c r="J11" s="20">
        <v>2506387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2506387</v>
      </c>
      <c r="X11" s="20"/>
      <c r="Y11" s="24">
        <v>2506387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-85251447</v>
      </c>
      <c r="D13" s="29">
        <f>SUM(D6:D12)</f>
        <v>0</v>
      </c>
      <c r="E13" s="30">
        <f t="shared" si="0"/>
        <v>138513023</v>
      </c>
      <c r="F13" s="31">
        <f t="shared" si="0"/>
        <v>138513023</v>
      </c>
      <c r="G13" s="31">
        <f t="shared" si="0"/>
        <v>3833991</v>
      </c>
      <c r="H13" s="31">
        <f t="shared" si="0"/>
        <v>6145082</v>
      </c>
      <c r="I13" s="31">
        <f t="shared" si="0"/>
        <v>2962867</v>
      </c>
      <c r="J13" s="31">
        <f t="shared" si="0"/>
        <v>12941940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12941940</v>
      </c>
      <c r="X13" s="31">
        <f t="shared" si="0"/>
        <v>38319301</v>
      </c>
      <c r="Y13" s="31">
        <f t="shared" si="0"/>
        <v>-25377361</v>
      </c>
      <c r="Z13" s="32">
        <f>+IF(X13&lt;&gt;0,+(Y13/X13)*100,0)</f>
        <v>-66.226054071289028</v>
      </c>
      <c r="AA13" s="33">
        <f>SUM(AA6:AA12)</f>
        <v>138513023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20817260</v>
      </c>
      <c r="D17" s="18"/>
      <c r="E17" s="19">
        <v>1418269</v>
      </c>
      <c r="F17" s="20">
        <v>1418269</v>
      </c>
      <c r="G17" s="24"/>
      <c r="H17" s="24">
        <v>611806</v>
      </c>
      <c r="I17" s="24">
        <v>1471734</v>
      </c>
      <c r="J17" s="20">
        <v>2083540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2083540</v>
      </c>
      <c r="X17" s="20">
        <v>-3196271</v>
      </c>
      <c r="Y17" s="24">
        <v>5279811</v>
      </c>
      <c r="Z17" s="25">
        <v>-165.18658774553222</v>
      </c>
      <c r="AA17" s="26">
        <v>1418269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20817260</v>
      </c>
      <c r="D25" s="29">
        <f t="shared" ref="D25:Y25" si="1">SUM(D15:D24)</f>
        <v>0</v>
      </c>
      <c r="E25" s="35">
        <f t="shared" si="1"/>
        <v>1418269</v>
      </c>
      <c r="F25" s="36">
        <f t="shared" si="1"/>
        <v>1418269</v>
      </c>
      <c r="G25" s="36">
        <f t="shared" si="1"/>
        <v>0</v>
      </c>
      <c r="H25" s="36">
        <f t="shared" si="1"/>
        <v>611806</v>
      </c>
      <c r="I25" s="36">
        <f t="shared" si="1"/>
        <v>1471734</v>
      </c>
      <c r="J25" s="36">
        <f t="shared" si="1"/>
        <v>2083540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2083540</v>
      </c>
      <c r="X25" s="36">
        <f t="shared" si="1"/>
        <v>-3196271</v>
      </c>
      <c r="Y25" s="36">
        <f t="shared" si="1"/>
        <v>5279811</v>
      </c>
      <c r="Z25" s="37">
        <f>+IF(X25&lt;&gt;0,+(Y25/X25)*100,0)</f>
        <v>-165.18658774553222</v>
      </c>
      <c r="AA25" s="38">
        <f>SUM(AA15:AA24)</f>
        <v>1418269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-64434187</v>
      </c>
      <c r="D26" s="29">
        <f>+D13+D25</f>
        <v>0</v>
      </c>
      <c r="E26" s="30">
        <f t="shared" si="2"/>
        <v>139931292</v>
      </c>
      <c r="F26" s="31">
        <f t="shared" si="2"/>
        <v>139931292</v>
      </c>
      <c r="G26" s="31">
        <f t="shared" si="2"/>
        <v>3833991</v>
      </c>
      <c r="H26" s="31">
        <f t="shared" si="2"/>
        <v>6756888</v>
      </c>
      <c r="I26" s="31">
        <f t="shared" si="2"/>
        <v>4434601</v>
      </c>
      <c r="J26" s="31">
        <f t="shared" si="2"/>
        <v>15025480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15025480</v>
      </c>
      <c r="X26" s="31">
        <f t="shared" si="2"/>
        <v>35123030</v>
      </c>
      <c r="Y26" s="31">
        <f t="shared" si="2"/>
        <v>-20097550</v>
      </c>
      <c r="Z26" s="32">
        <f>+IF(X26&lt;&gt;0,+(Y26/X26)*100,0)</f>
        <v>-57.220433430714834</v>
      </c>
      <c r="AA26" s="33">
        <f>+AA13+AA25</f>
        <v>139931292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20817260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132027944</v>
      </c>
      <c r="D32" s="18"/>
      <c r="E32" s="19">
        <v>125014916</v>
      </c>
      <c r="F32" s="20">
        <v>125014916</v>
      </c>
      <c r="G32" s="20">
        <v>-9712326</v>
      </c>
      <c r="H32" s="20"/>
      <c r="I32" s="20">
        <v>-30</v>
      </c>
      <c r="J32" s="20">
        <v>-9712356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-9712356</v>
      </c>
      <c r="X32" s="20">
        <v>31253664</v>
      </c>
      <c r="Y32" s="20">
        <v>-40966020</v>
      </c>
      <c r="Z32" s="21">
        <v>-131.07589561339111</v>
      </c>
      <c r="AA32" s="22">
        <v>125014916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-5360000</v>
      </c>
      <c r="F33" s="20">
        <v>-5360000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-1339998</v>
      </c>
      <c r="Y33" s="20">
        <v>1339998</v>
      </c>
      <c r="Z33" s="21">
        <v>-100</v>
      </c>
      <c r="AA33" s="22">
        <v>-5360000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152845204</v>
      </c>
      <c r="D37" s="29">
        <f t="shared" ref="D37:Y37" si="3">SUM(D29:D36)</f>
        <v>0</v>
      </c>
      <c r="E37" s="30">
        <f t="shared" si="3"/>
        <v>119654916</v>
      </c>
      <c r="F37" s="31">
        <f t="shared" si="3"/>
        <v>119654916</v>
      </c>
      <c r="G37" s="31">
        <f t="shared" si="3"/>
        <v>-9712326</v>
      </c>
      <c r="H37" s="31">
        <f t="shared" si="3"/>
        <v>0</v>
      </c>
      <c r="I37" s="31">
        <f t="shared" si="3"/>
        <v>-30</v>
      </c>
      <c r="J37" s="31">
        <f t="shared" si="3"/>
        <v>-9712356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-9712356</v>
      </c>
      <c r="X37" s="31">
        <f t="shared" si="3"/>
        <v>29913666</v>
      </c>
      <c r="Y37" s="31">
        <f t="shared" si="3"/>
        <v>-39626022</v>
      </c>
      <c r="Z37" s="32">
        <f>+IF(X37&lt;&gt;0,+(Y37/X37)*100,0)</f>
        <v>-132.4679562845958</v>
      </c>
      <c r="AA37" s="33">
        <f>SUM(AA29:AA36)</f>
        <v>119654916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152845204</v>
      </c>
      <c r="D44" s="29">
        <f>+D37+D43</f>
        <v>0</v>
      </c>
      <c r="E44" s="30">
        <f t="shared" si="5"/>
        <v>119654916</v>
      </c>
      <c r="F44" s="31">
        <f t="shared" si="5"/>
        <v>119654916</v>
      </c>
      <c r="G44" s="31">
        <f t="shared" si="5"/>
        <v>-9712326</v>
      </c>
      <c r="H44" s="31">
        <f t="shared" si="5"/>
        <v>0</v>
      </c>
      <c r="I44" s="31">
        <f t="shared" si="5"/>
        <v>-30</v>
      </c>
      <c r="J44" s="31">
        <f t="shared" si="5"/>
        <v>-9712356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-9712356</v>
      </c>
      <c r="X44" s="31">
        <f t="shared" si="5"/>
        <v>29913666</v>
      </c>
      <c r="Y44" s="31">
        <f t="shared" si="5"/>
        <v>-39626022</v>
      </c>
      <c r="Z44" s="32">
        <f>+IF(X44&lt;&gt;0,+(Y44/X44)*100,0)</f>
        <v>-132.4679562845958</v>
      </c>
      <c r="AA44" s="33">
        <f>+AA37+AA43</f>
        <v>119654916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-217279391</v>
      </c>
      <c r="D45" s="42">
        <f t="shared" si="6"/>
        <v>0</v>
      </c>
      <c r="E45" s="43">
        <f t="shared" si="6"/>
        <v>20276376</v>
      </c>
      <c r="F45" s="44">
        <f t="shared" si="6"/>
        <v>20276376</v>
      </c>
      <c r="G45" s="44">
        <f t="shared" si="6"/>
        <v>13546317</v>
      </c>
      <c r="H45" s="44">
        <f t="shared" si="6"/>
        <v>6756888</v>
      </c>
      <c r="I45" s="44">
        <f t="shared" si="6"/>
        <v>4434631</v>
      </c>
      <c r="J45" s="44">
        <f t="shared" si="6"/>
        <v>24737836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24737836</v>
      </c>
      <c r="X45" s="44">
        <f t="shared" si="6"/>
        <v>5209364</v>
      </c>
      <c r="Y45" s="44">
        <f t="shared" si="6"/>
        <v>19528472</v>
      </c>
      <c r="Z45" s="45">
        <f>+IF(X45&lt;&gt;0,+(Y45/X45)*100,0)</f>
        <v>374.87247963475005</v>
      </c>
      <c r="AA45" s="46">
        <f>+AA26-AA44</f>
        <v>20276376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93526055</v>
      </c>
      <c r="D47" s="18"/>
      <c r="E47" s="19">
        <v>49999</v>
      </c>
      <c r="F47" s="20">
        <v>49999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49999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93526055</v>
      </c>
      <c r="D50" s="50">
        <f t="shared" ref="D50:Y50" si="7">SUM(D47:D49)</f>
        <v>0</v>
      </c>
      <c r="E50" s="51">
        <f t="shared" si="7"/>
        <v>49999</v>
      </c>
      <c r="F50" s="52">
        <f t="shared" si="7"/>
        <v>49999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49999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-10315993</v>
      </c>
      <c r="D6" s="18"/>
      <c r="E6" s="19">
        <v>14726820</v>
      </c>
      <c r="F6" s="20">
        <v>14726820</v>
      </c>
      <c r="G6" s="20">
        <v>-1103249</v>
      </c>
      <c r="H6" s="20">
        <v>1977835</v>
      </c>
      <c r="I6" s="20">
        <v>903671</v>
      </c>
      <c r="J6" s="20">
        <v>1778257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1778257</v>
      </c>
      <c r="X6" s="20">
        <v>3366173</v>
      </c>
      <c r="Y6" s="20">
        <v>-1587916</v>
      </c>
      <c r="Z6" s="21">
        <v>-47.172738893693221</v>
      </c>
      <c r="AA6" s="22">
        <v>14726820</v>
      </c>
    </row>
    <row r="7" spans="1:27" x14ac:dyDescent="0.25">
      <c r="A7" s="23" t="s">
        <v>35</v>
      </c>
      <c r="B7" s="17" t="s">
        <v>32</v>
      </c>
      <c r="C7" s="18">
        <v>1874045</v>
      </c>
      <c r="D7" s="18"/>
      <c r="E7" s="19">
        <v>381077</v>
      </c>
      <c r="F7" s="20">
        <v>381077</v>
      </c>
      <c r="G7" s="20">
        <v>10316459</v>
      </c>
      <c r="H7" s="20">
        <v>-4009806</v>
      </c>
      <c r="I7" s="20">
        <v>1711468</v>
      </c>
      <c r="J7" s="20">
        <v>8018121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8018121</v>
      </c>
      <c r="X7" s="20">
        <v>75201</v>
      </c>
      <c r="Y7" s="20">
        <v>7942920</v>
      </c>
      <c r="Z7" s="21">
        <v>10562.253161527107</v>
      </c>
      <c r="AA7" s="22">
        <v>381077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53829</v>
      </c>
      <c r="H8" s="20">
        <v>431990</v>
      </c>
      <c r="I8" s="20">
        <v>76693</v>
      </c>
      <c r="J8" s="20">
        <v>562512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562512</v>
      </c>
      <c r="X8" s="20"/>
      <c r="Y8" s="20">
        <v>562512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93698</v>
      </c>
      <c r="D10" s="18"/>
      <c r="E10" s="19">
        <v>145221</v>
      </c>
      <c r="F10" s="20">
        <v>145221</v>
      </c>
      <c r="G10" s="20">
        <v>93699</v>
      </c>
      <c r="H10" s="20"/>
      <c r="I10" s="20"/>
      <c r="J10" s="20">
        <v>93699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93699</v>
      </c>
      <c r="X10" s="20">
        <v>122451</v>
      </c>
      <c r="Y10" s="20">
        <v>-28752</v>
      </c>
      <c r="Z10" s="21">
        <v>-23.480412573192542</v>
      </c>
      <c r="AA10" s="22">
        <v>145221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-8348250</v>
      </c>
      <c r="D13" s="29">
        <f>SUM(D6:D12)</f>
        <v>0</v>
      </c>
      <c r="E13" s="30">
        <f t="shared" si="0"/>
        <v>15253118</v>
      </c>
      <c r="F13" s="31">
        <f t="shared" si="0"/>
        <v>15253118</v>
      </c>
      <c r="G13" s="31">
        <f t="shared" si="0"/>
        <v>9360738</v>
      </c>
      <c r="H13" s="31">
        <f t="shared" si="0"/>
        <v>-1599981</v>
      </c>
      <c r="I13" s="31">
        <f t="shared" si="0"/>
        <v>2691832</v>
      </c>
      <c r="J13" s="31">
        <f t="shared" si="0"/>
        <v>10452589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10452589</v>
      </c>
      <c r="X13" s="31">
        <f t="shared" si="0"/>
        <v>3563825</v>
      </c>
      <c r="Y13" s="31">
        <f t="shared" si="0"/>
        <v>6888764</v>
      </c>
      <c r="Z13" s="32">
        <f>+IF(X13&lt;&gt;0,+(Y13/X13)*100,0)</f>
        <v>193.29692114511795</v>
      </c>
      <c r="AA13" s="33">
        <f>SUM(AA6:AA12)</f>
        <v>15253118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54429515</v>
      </c>
      <c r="D17" s="18"/>
      <c r="E17" s="19">
        <v>63277853</v>
      </c>
      <c r="F17" s="20">
        <v>63277853</v>
      </c>
      <c r="G17" s="24">
        <v>49555098</v>
      </c>
      <c r="H17" s="24">
        <v>4850051</v>
      </c>
      <c r="I17" s="24">
        <v>737063</v>
      </c>
      <c r="J17" s="20">
        <v>55142212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55142212</v>
      </c>
      <c r="X17" s="20">
        <v>53559643</v>
      </c>
      <c r="Y17" s="24">
        <v>1582569</v>
      </c>
      <c r="Z17" s="25">
        <v>2.9547788434661526</v>
      </c>
      <c r="AA17" s="26">
        <v>63277853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54429515</v>
      </c>
      <c r="D25" s="29">
        <f t="shared" ref="D25:Y25" si="1">SUM(D15:D24)</f>
        <v>0</v>
      </c>
      <c r="E25" s="35">
        <f t="shared" si="1"/>
        <v>63277853</v>
      </c>
      <c r="F25" s="36">
        <f t="shared" si="1"/>
        <v>63277853</v>
      </c>
      <c r="G25" s="36">
        <f t="shared" si="1"/>
        <v>49555098</v>
      </c>
      <c r="H25" s="36">
        <f t="shared" si="1"/>
        <v>4850051</v>
      </c>
      <c r="I25" s="36">
        <f t="shared" si="1"/>
        <v>737063</v>
      </c>
      <c r="J25" s="36">
        <f t="shared" si="1"/>
        <v>55142212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55142212</v>
      </c>
      <c r="X25" s="36">
        <f t="shared" si="1"/>
        <v>53559643</v>
      </c>
      <c r="Y25" s="36">
        <f t="shared" si="1"/>
        <v>1582569</v>
      </c>
      <c r="Z25" s="37">
        <f>+IF(X25&lt;&gt;0,+(Y25/X25)*100,0)</f>
        <v>2.9547788434661526</v>
      </c>
      <c r="AA25" s="38">
        <f>SUM(AA15:AA24)</f>
        <v>63277853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46081265</v>
      </c>
      <c r="D26" s="29">
        <f>+D13+D25</f>
        <v>0</v>
      </c>
      <c r="E26" s="30">
        <f t="shared" si="2"/>
        <v>78530971</v>
      </c>
      <c r="F26" s="31">
        <f t="shared" si="2"/>
        <v>78530971</v>
      </c>
      <c r="G26" s="31">
        <f t="shared" si="2"/>
        <v>58915836</v>
      </c>
      <c r="H26" s="31">
        <f t="shared" si="2"/>
        <v>3250070</v>
      </c>
      <c r="I26" s="31">
        <f t="shared" si="2"/>
        <v>3428895</v>
      </c>
      <c r="J26" s="31">
        <f t="shared" si="2"/>
        <v>65594801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65594801</v>
      </c>
      <c r="X26" s="31">
        <f t="shared" si="2"/>
        <v>57123468</v>
      </c>
      <c r="Y26" s="31">
        <f t="shared" si="2"/>
        <v>8471333</v>
      </c>
      <c r="Z26" s="32">
        <f>+IF(X26&lt;&gt;0,+(Y26/X26)*100,0)</f>
        <v>14.829864671381646</v>
      </c>
      <c r="AA26" s="33">
        <f>+AA13+AA25</f>
        <v>78530971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2659536</v>
      </c>
      <c r="D31" s="18"/>
      <c r="E31" s="19">
        <v>2483809</v>
      </c>
      <c r="F31" s="20">
        <v>2483809</v>
      </c>
      <c r="G31" s="20">
        <v>2644871</v>
      </c>
      <c r="H31" s="20">
        <v>26832</v>
      </c>
      <c r="I31" s="20">
        <v>14930</v>
      </c>
      <c r="J31" s="20">
        <v>2686633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2686633</v>
      </c>
      <c r="X31" s="20">
        <v>2483809</v>
      </c>
      <c r="Y31" s="20">
        <v>202824</v>
      </c>
      <c r="Z31" s="21">
        <v>8.1658452803738122</v>
      </c>
      <c r="AA31" s="22">
        <v>2483809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369739</v>
      </c>
      <c r="D33" s="18"/>
      <c r="E33" s="19"/>
      <c r="F33" s="20"/>
      <c r="G33" s="20">
        <v>2826111</v>
      </c>
      <c r="H33" s="20">
        <v>-1905371</v>
      </c>
      <c r="I33" s="20">
        <v>-545381</v>
      </c>
      <c r="J33" s="20">
        <v>375359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375359</v>
      </c>
      <c r="X33" s="20"/>
      <c r="Y33" s="20">
        <v>375359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3029275</v>
      </c>
      <c r="D37" s="29">
        <f t="shared" ref="D37:Y37" si="3">SUM(D29:D36)</f>
        <v>0</v>
      </c>
      <c r="E37" s="30">
        <f t="shared" si="3"/>
        <v>2483809</v>
      </c>
      <c r="F37" s="31">
        <f t="shared" si="3"/>
        <v>2483809</v>
      </c>
      <c r="G37" s="31">
        <f t="shared" si="3"/>
        <v>5470982</v>
      </c>
      <c r="H37" s="31">
        <f t="shared" si="3"/>
        <v>-1878539</v>
      </c>
      <c r="I37" s="31">
        <f t="shared" si="3"/>
        <v>-530451</v>
      </c>
      <c r="J37" s="31">
        <f t="shared" si="3"/>
        <v>3061992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3061992</v>
      </c>
      <c r="X37" s="31">
        <f t="shared" si="3"/>
        <v>2483809</v>
      </c>
      <c r="Y37" s="31">
        <f t="shared" si="3"/>
        <v>578183</v>
      </c>
      <c r="Z37" s="32">
        <f>+IF(X37&lt;&gt;0,+(Y37/X37)*100,0)</f>
        <v>23.278078145300221</v>
      </c>
      <c r="AA37" s="33">
        <f>SUM(AA29:AA36)</f>
        <v>2483809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3029275</v>
      </c>
      <c r="D44" s="29">
        <f>+D37+D43</f>
        <v>0</v>
      </c>
      <c r="E44" s="30">
        <f t="shared" si="5"/>
        <v>2483809</v>
      </c>
      <c r="F44" s="31">
        <f t="shared" si="5"/>
        <v>2483809</v>
      </c>
      <c r="G44" s="31">
        <f t="shared" si="5"/>
        <v>5470982</v>
      </c>
      <c r="H44" s="31">
        <f t="shared" si="5"/>
        <v>-1878539</v>
      </c>
      <c r="I44" s="31">
        <f t="shared" si="5"/>
        <v>-530451</v>
      </c>
      <c r="J44" s="31">
        <f t="shared" si="5"/>
        <v>3061992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3061992</v>
      </c>
      <c r="X44" s="31">
        <f t="shared" si="5"/>
        <v>2483809</v>
      </c>
      <c r="Y44" s="31">
        <f t="shared" si="5"/>
        <v>578183</v>
      </c>
      <c r="Z44" s="32">
        <f>+IF(X44&lt;&gt;0,+(Y44/X44)*100,0)</f>
        <v>23.278078145300221</v>
      </c>
      <c r="AA44" s="33">
        <f>+AA37+AA43</f>
        <v>2483809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43051990</v>
      </c>
      <c r="D45" s="42">
        <f t="shared" si="6"/>
        <v>0</v>
      </c>
      <c r="E45" s="43">
        <f t="shared" si="6"/>
        <v>76047162</v>
      </c>
      <c r="F45" s="44">
        <f t="shared" si="6"/>
        <v>76047162</v>
      </c>
      <c r="G45" s="44">
        <f t="shared" si="6"/>
        <v>53444854</v>
      </c>
      <c r="H45" s="44">
        <f t="shared" si="6"/>
        <v>5128609</v>
      </c>
      <c r="I45" s="44">
        <f t="shared" si="6"/>
        <v>3959346</v>
      </c>
      <c r="J45" s="44">
        <f t="shared" si="6"/>
        <v>62532809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62532809</v>
      </c>
      <c r="X45" s="44">
        <f t="shared" si="6"/>
        <v>54639659</v>
      </c>
      <c r="Y45" s="44">
        <f t="shared" si="6"/>
        <v>7893150</v>
      </c>
      <c r="Z45" s="45">
        <f>+IF(X45&lt;&gt;0,+(Y45/X45)*100,0)</f>
        <v>14.445825878964582</v>
      </c>
      <c r="AA45" s="46">
        <f>+AA26-AA44</f>
        <v>76047162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26333817</v>
      </c>
      <c r="F47" s="20">
        <v>26333817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4926314</v>
      </c>
      <c r="Y47" s="20">
        <v>-4926314</v>
      </c>
      <c r="Z47" s="47">
        <v>-100</v>
      </c>
      <c r="AA47" s="22">
        <v>26333817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26333817</v>
      </c>
      <c r="F50" s="52">
        <f t="shared" si="7"/>
        <v>26333817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4926314</v>
      </c>
      <c r="Y50" s="52">
        <f t="shared" si="7"/>
        <v>-4926314</v>
      </c>
      <c r="Z50" s="53">
        <f>+IF(X50&lt;&gt;0,+(Y50/X50)*100,0)</f>
        <v>-100</v>
      </c>
      <c r="AA50" s="54">
        <f>SUM(AA47:AA49)</f>
        <v>26333817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-17242206</v>
      </c>
      <c r="D6" s="18"/>
      <c r="E6" s="19">
        <v>26015105</v>
      </c>
      <c r="F6" s="20">
        <v>25499290</v>
      </c>
      <c r="G6" s="20">
        <v>-774782</v>
      </c>
      <c r="H6" s="20">
        <v>-2167554</v>
      </c>
      <c r="I6" s="20">
        <v>-20143406</v>
      </c>
      <c r="J6" s="20">
        <v>-23085742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-23085742</v>
      </c>
      <c r="X6" s="20">
        <v>6374820</v>
      </c>
      <c r="Y6" s="20">
        <v>-29460562</v>
      </c>
      <c r="Z6" s="21">
        <v>-462.13951139012551</v>
      </c>
      <c r="AA6" s="22">
        <v>25499290</v>
      </c>
    </row>
    <row r="7" spans="1:27" x14ac:dyDescent="0.25">
      <c r="A7" s="23" t="s">
        <v>35</v>
      </c>
      <c r="B7" s="17" t="s">
        <v>32</v>
      </c>
      <c r="C7" s="18">
        <v>2637959</v>
      </c>
      <c r="D7" s="18"/>
      <c r="E7" s="19">
        <v>862477</v>
      </c>
      <c r="F7" s="20">
        <v>862477</v>
      </c>
      <c r="G7" s="20">
        <v>1739441</v>
      </c>
      <c r="H7" s="20">
        <v>1902262</v>
      </c>
      <c r="I7" s="20">
        <v>4391060</v>
      </c>
      <c r="J7" s="20">
        <v>8032763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8032763</v>
      </c>
      <c r="X7" s="20">
        <v>215619</v>
      </c>
      <c r="Y7" s="20">
        <v>7817144</v>
      </c>
      <c r="Z7" s="21">
        <v>3625.4430268204565</v>
      </c>
      <c r="AA7" s="22">
        <v>862477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1486609</v>
      </c>
      <c r="D10" s="18"/>
      <c r="E10" s="19">
        <v>50698</v>
      </c>
      <c r="F10" s="20">
        <v>50698</v>
      </c>
      <c r="G10" s="20">
        <v>-108132</v>
      </c>
      <c r="H10" s="20">
        <v>-105483</v>
      </c>
      <c r="I10" s="20">
        <v>1396047</v>
      </c>
      <c r="J10" s="20">
        <v>1182432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1182432</v>
      </c>
      <c r="X10" s="20">
        <v>12681</v>
      </c>
      <c r="Y10" s="20">
        <v>1169751</v>
      </c>
      <c r="Z10" s="21">
        <v>9224.4381357937073</v>
      </c>
      <c r="AA10" s="22">
        <v>50698</v>
      </c>
    </row>
    <row r="11" spans="1:27" x14ac:dyDescent="0.25">
      <c r="A11" s="23" t="s">
        <v>39</v>
      </c>
      <c r="B11" s="17" t="s">
        <v>32</v>
      </c>
      <c r="C11" s="18">
        <v>5474019</v>
      </c>
      <c r="D11" s="18"/>
      <c r="E11" s="19"/>
      <c r="F11" s="20"/>
      <c r="G11" s="24">
        <v>33483</v>
      </c>
      <c r="H11" s="24">
        <v>270861</v>
      </c>
      <c r="I11" s="24">
        <v>5849118</v>
      </c>
      <c r="J11" s="20">
        <v>6153462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6153462</v>
      </c>
      <c r="X11" s="20"/>
      <c r="Y11" s="24">
        <v>6153462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-7643619</v>
      </c>
      <c r="D13" s="29">
        <f>SUM(D6:D12)</f>
        <v>0</v>
      </c>
      <c r="E13" s="30">
        <f t="shared" si="0"/>
        <v>26928280</v>
      </c>
      <c r="F13" s="31">
        <f t="shared" si="0"/>
        <v>26412465</v>
      </c>
      <c r="G13" s="31">
        <f t="shared" si="0"/>
        <v>890010</v>
      </c>
      <c r="H13" s="31">
        <f t="shared" si="0"/>
        <v>-99914</v>
      </c>
      <c r="I13" s="31">
        <f t="shared" si="0"/>
        <v>-8507181</v>
      </c>
      <c r="J13" s="31">
        <f t="shared" si="0"/>
        <v>-7717085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-7717085</v>
      </c>
      <c r="X13" s="31">
        <f t="shared" si="0"/>
        <v>6603120</v>
      </c>
      <c r="Y13" s="31">
        <f t="shared" si="0"/>
        <v>-14320205</v>
      </c>
      <c r="Z13" s="32">
        <f>+IF(X13&lt;&gt;0,+(Y13/X13)*100,0)</f>
        <v>-216.87028253310555</v>
      </c>
      <c r="AA13" s="33">
        <f>SUM(AA6:AA12)</f>
        <v>26412465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18449214</v>
      </c>
      <c r="D17" s="18"/>
      <c r="E17" s="19">
        <v>18512001</v>
      </c>
      <c r="F17" s="20">
        <v>18493501</v>
      </c>
      <c r="G17" s="24">
        <v>248024</v>
      </c>
      <c r="H17" s="24">
        <v>1832991</v>
      </c>
      <c r="I17" s="24">
        <v>20471293</v>
      </c>
      <c r="J17" s="20">
        <v>22552308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22552308</v>
      </c>
      <c r="X17" s="20">
        <v>4623384</v>
      </c>
      <c r="Y17" s="24">
        <v>17928924</v>
      </c>
      <c r="Z17" s="25">
        <v>387.7879060013185</v>
      </c>
      <c r="AA17" s="26">
        <v>18493501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18449214</v>
      </c>
      <c r="D25" s="29">
        <f t="shared" ref="D25:Y25" si="1">SUM(D15:D24)</f>
        <v>0</v>
      </c>
      <c r="E25" s="35">
        <f t="shared" si="1"/>
        <v>18512001</v>
      </c>
      <c r="F25" s="36">
        <f t="shared" si="1"/>
        <v>18493501</v>
      </c>
      <c r="G25" s="36">
        <f t="shared" si="1"/>
        <v>248024</v>
      </c>
      <c r="H25" s="36">
        <f t="shared" si="1"/>
        <v>1832991</v>
      </c>
      <c r="I25" s="36">
        <f t="shared" si="1"/>
        <v>20471293</v>
      </c>
      <c r="J25" s="36">
        <f t="shared" si="1"/>
        <v>22552308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22552308</v>
      </c>
      <c r="X25" s="36">
        <f t="shared" si="1"/>
        <v>4623384</v>
      </c>
      <c r="Y25" s="36">
        <f t="shared" si="1"/>
        <v>17928924</v>
      </c>
      <c r="Z25" s="37">
        <f>+IF(X25&lt;&gt;0,+(Y25/X25)*100,0)</f>
        <v>387.7879060013185</v>
      </c>
      <c r="AA25" s="38">
        <f>SUM(AA15:AA24)</f>
        <v>18493501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10805595</v>
      </c>
      <c r="D26" s="29">
        <f>+D13+D25</f>
        <v>0</v>
      </c>
      <c r="E26" s="30">
        <f t="shared" si="2"/>
        <v>45440281</v>
      </c>
      <c r="F26" s="31">
        <f t="shared" si="2"/>
        <v>44905966</v>
      </c>
      <c r="G26" s="31">
        <f t="shared" si="2"/>
        <v>1138034</v>
      </c>
      <c r="H26" s="31">
        <f t="shared" si="2"/>
        <v>1733077</v>
      </c>
      <c r="I26" s="31">
        <f t="shared" si="2"/>
        <v>11964112</v>
      </c>
      <c r="J26" s="31">
        <f t="shared" si="2"/>
        <v>14835223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14835223</v>
      </c>
      <c r="X26" s="31">
        <f t="shared" si="2"/>
        <v>11226504</v>
      </c>
      <c r="Y26" s="31">
        <f t="shared" si="2"/>
        <v>3608719</v>
      </c>
      <c r="Z26" s="32">
        <f>+IF(X26&lt;&gt;0,+(Y26/X26)*100,0)</f>
        <v>32.144637368854987</v>
      </c>
      <c r="AA26" s="33">
        <f>+AA13+AA25</f>
        <v>44905966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48267513</v>
      </c>
      <c r="D32" s="18"/>
      <c r="E32" s="19">
        <v>14817911</v>
      </c>
      <c r="F32" s="20">
        <v>14817911</v>
      </c>
      <c r="G32" s="20">
        <v>661901</v>
      </c>
      <c r="H32" s="20">
        <v>721395</v>
      </c>
      <c r="I32" s="20">
        <v>49539814</v>
      </c>
      <c r="J32" s="20">
        <v>50923110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50923110</v>
      </c>
      <c r="X32" s="20">
        <v>3704283</v>
      </c>
      <c r="Y32" s="20">
        <v>47218827</v>
      </c>
      <c r="Z32" s="21">
        <v>1274.7089517728532</v>
      </c>
      <c r="AA32" s="22">
        <v>14817911</v>
      </c>
    </row>
    <row r="33" spans="1:27" x14ac:dyDescent="0.25">
      <c r="A33" s="23" t="s">
        <v>60</v>
      </c>
      <c r="B33" s="17" t="s">
        <v>32</v>
      </c>
      <c r="C33" s="18">
        <v>14909456</v>
      </c>
      <c r="D33" s="18"/>
      <c r="E33" s="19"/>
      <c r="F33" s="20">
        <v>-53446</v>
      </c>
      <c r="G33" s="20">
        <v>3738650</v>
      </c>
      <c r="H33" s="20"/>
      <c r="I33" s="20">
        <v>20103520</v>
      </c>
      <c r="J33" s="20">
        <v>23842170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23842170</v>
      </c>
      <c r="X33" s="20">
        <v>-13359</v>
      </c>
      <c r="Y33" s="20">
        <v>23855529</v>
      </c>
      <c r="Z33" s="21">
        <v>-178572.7150235796</v>
      </c>
      <c r="AA33" s="22">
        <v>-53446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409</v>
      </c>
      <c r="D35" s="18"/>
      <c r="E35" s="19"/>
      <c r="F35" s="20"/>
      <c r="G35" s="20"/>
      <c r="H35" s="20"/>
      <c r="I35" s="20">
        <v>69164</v>
      </c>
      <c r="J35" s="20">
        <v>69164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69164</v>
      </c>
      <c r="X35" s="20"/>
      <c r="Y35" s="20">
        <v>69164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63177378</v>
      </c>
      <c r="D37" s="29">
        <f t="shared" ref="D37:Y37" si="3">SUM(D29:D36)</f>
        <v>0</v>
      </c>
      <c r="E37" s="30">
        <f t="shared" si="3"/>
        <v>14817911</v>
      </c>
      <c r="F37" s="31">
        <f t="shared" si="3"/>
        <v>14764465</v>
      </c>
      <c r="G37" s="31">
        <f t="shared" si="3"/>
        <v>4400551</v>
      </c>
      <c r="H37" s="31">
        <f t="shared" si="3"/>
        <v>721395</v>
      </c>
      <c r="I37" s="31">
        <f t="shared" si="3"/>
        <v>69712498</v>
      </c>
      <c r="J37" s="31">
        <f t="shared" si="3"/>
        <v>74834444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74834444</v>
      </c>
      <c r="X37" s="31">
        <f t="shared" si="3"/>
        <v>3690924</v>
      </c>
      <c r="Y37" s="31">
        <f t="shared" si="3"/>
        <v>71143520</v>
      </c>
      <c r="Z37" s="32">
        <f>+IF(X37&lt;&gt;0,+(Y37/X37)*100,0)</f>
        <v>1927.5260070378042</v>
      </c>
      <c r="AA37" s="33">
        <f>SUM(AA29:AA36)</f>
        <v>14764465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63177378</v>
      </c>
      <c r="D44" s="29">
        <f>+D37+D43</f>
        <v>0</v>
      </c>
      <c r="E44" s="30">
        <f t="shared" si="5"/>
        <v>14817911</v>
      </c>
      <c r="F44" s="31">
        <f t="shared" si="5"/>
        <v>14764465</v>
      </c>
      <c r="G44" s="31">
        <f t="shared" si="5"/>
        <v>4400551</v>
      </c>
      <c r="H44" s="31">
        <f t="shared" si="5"/>
        <v>721395</v>
      </c>
      <c r="I44" s="31">
        <f t="shared" si="5"/>
        <v>69712498</v>
      </c>
      <c r="J44" s="31">
        <f t="shared" si="5"/>
        <v>74834444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74834444</v>
      </c>
      <c r="X44" s="31">
        <f t="shared" si="5"/>
        <v>3690924</v>
      </c>
      <c r="Y44" s="31">
        <f t="shared" si="5"/>
        <v>71143520</v>
      </c>
      <c r="Z44" s="32">
        <f>+IF(X44&lt;&gt;0,+(Y44/X44)*100,0)</f>
        <v>1927.5260070378042</v>
      </c>
      <c r="AA44" s="33">
        <f>+AA37+AA43</f>
        <v>14764465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-52371783</v>
      </c>
      <c r="D45" s="42">
        <f t="shared" si="6"/>
        <v>0</v>
      </c>
      <c r="E45" s="43">
        <f t="shared" si="6"/>
        <v>30622370</v>
      </c>
      <c r="F45" s="44">
        <f t="shared" si="6"/>
        <v>30141501</v>
      </c>
      <c r="G45" s="44">
        <f t="shared" si="6"/>
        <v>-3262517</v>
      </c>
      <c r="H45" s="44">
        <f t="shared" si="6"/>
        <v>1011682</v>
      </c>
      <c r="I45" s="44">
        <f t="shared" si="6"/>
        <v>-57748386</v>
      </c>
      <c r="J45" s="44">
        <f t="shared" si="6"/>
        <v>-59999221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-59999221</v>
      </c>
      <c r="X45" s="44">
        <f t="shared" si="6"/>
        <v>7535580</v>
      </c>
      <c r="Y45" s="44">
        <f t="shared" si="6"/>
        <v>-67534801</v>
      </c>
      <c r="Z45" s="45">
        <f>+IF(X45&lt;&gt;0,+(Y45/X45)*100,0)</f>
        <v>-896.21238179410216</v>
      </c>
      <c r="AA45" s="46">
        <f>+AA26-AA44</f>
        <v>30141501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43534470</v>
      </c>
      <c r="D47" s="18"/>
      <c r="E47" s="19"/>
      <c r="F47" s="20"/>
      <c r="G47" s="20"/>
      <c r="H47" s="20"/>
      <c r="I47" s="20">
        <v>43940036</v>
      </c>
      <c r="J47" s="20">
        <v>43940036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43940036</v>
      </c>
      <c r="X47" s="20"/>
      <c r="Y47" s="20">
        <v>43940036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43534470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43940036</v>
      </c>
      <c r="J50" s="52">
        <f t="shared" si="7"/>
        <v>43940036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43940036</v>
      </c>
      <c r="X50" s="52">
        <f t="shared" si="7"/>
        <v>0</v>
      </c>
      <c r="Y50" s="52">
        <f t="shared" si="7"/>
        <v>43940036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2125399</v>
      </c>
      <c r="D6" s="18"/>
      <c r="E6" s="19">
        <v>26254262</v>
      </c>
      <c r="F6" s="20">
        <v>26254262</v>
      </c>
      <c r="G6" s="20">
        <v>-46165</v>
      </c>
      <c r="H6" s="20">
        <v>450596</v>
      </c>
      <c r="I6" s="20">
        <v>-805597</v>
      </c>
      <c r="J6" s="20">
        <v>-401166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-401166</v>
      </c>
      <c r="X6" s="20">
        <v>7855140</v>
      </c>
      <c r="Y6" s="20">
        <v>-8256306</v>
      </c>
      <c r="Z6" s="21">
        <v>-105.10705092461751</v>
      </c>
      <c r="AA6" s="22">
        <v>26254262</v>
      </c>
    </row>
    <row r="7" spans="1:27" x14ac:dyDescent="0.25">
      <c r="A7" s="23" t="s">
        <v>35</v>
      </c>
      <c r="B7" s="17" t="s">
        <v>32</v>
      </c>
      <c r="C7" s="18">
        <v>3698164</v>
      </c>
      <c r="D7" s="18"/>
      <c r="E7" s="19">
        <v>2325370</v>
      </c>
      <c r="F7" s="20">
        <v>2325370</v>
      </c>
      <c r="G7" s="20">
        <v>1750115</v>
      </c>
      <c r="H7" s="20">
        <v>1768125</v>
      </c>
      <c r="I7" s="20">
        <v>2198271</v>
      </c>
      <c r="J7" s="20">
        <v>5716511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5716511</v>
      </c>
      <c r="X7" s="20">
        <v>581343</v>
      </c>
      <c r="Y7" s="20">
        <v>5135168</v>
      </c>
      <c r="Z7" s="21">
        <v>883.32843089191761</v>
      </c>
      <c r="AA7" s="22">
        <v>2325370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-1270917</v>
      </c>
      <c r="D10" s="18"/>
      <c r="E10" s="19">
        <v>-2700000</v>
      </c>
      <c r="F10" s="20">
        <v>-2700000</v>
      </c>
      <c r="G10" s="20">
        <v>-239</v>
      </c>
      <c r="H10" s="20"/>
      <c r="I10" s="20"/>
      <c r="J10" s="20">
        <v>-239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-239</v>
      </c>
      <c r="X10" s="20">
        <v>-674997</v>
      </c>
      <c r="Y10" s="20">
        <v>674758</v>
      </c>
      <c r="Z10" s="21">
        <v>-99.96459243522564</v>
      </c>
      <c r="AA10" s="22">
        <v>-2700000</v>
      </c>
    </row>
    <row r="11" spans="1:27" x14ac:dyDescent="0.25">
      <c r="A11" s="23" t="s">
        <v>39</v>
      </c>
      <c r="B11" s="17" t="s">
        <v>32</v>
      </c>
      <c r="C11" s="18">
        <v>980701</v>
      </c>
      <c r="D11" s="18"/>
      <c r="E11" s="19">
        <v>967394</v>
      </c>
      <c r="F11" s="20">
        <v>967394</v>
      </c>
      <c r="G11" s="24">
        <v>23194</v>
      </c>
      <c r="H11" s="24">
        <v>1016</v>
      </c>
      <c r="I11" s="24">
        <v>58144</v>
      </c>
      <c r="J11" s="20">
        <v>82354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82354</v>
      </c>
      <c r="X11" s="20">
        <v>241848</v>
      </c>
      <c r="Y11" s="24">
        <v>-159494</v>
      </c>
      <c r="Z11" s="25">
        <v>-65.948033475571435</v>
      </c>
      <c r="AA11" s="26">
        <v>967394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5533347</v>
      </c>
      <c r="D13" s="29">
        <f>SUM(D6:D12)</f>
        <v>0</v>
      </c>
      <c r="E13" s="30">
        <f t="shared" si="0"/>
        <v>26847026</v>
      </c>
      <c r="F13" s="31">
        <f t="shared" si="0"/>
        <v>26847026</v>
      </c>
      <c r="G13" s="31">
        <f t="shared" si="0"/>
        <v>1726905</v>
      </c>
      <c r="H13" s="31">
        <f t="shared" si="0"/>
        <v>2219737</v>
      </c>
      <c r="I13" s="31">
        <f t="shared" si="0"/>
        <v>1450818</v>
      </c>
      <c r="J13" s="31">
        <f t="shared" si="0"/>
        <v>5397460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5397460</v>
      </c>
      <c r="X13" s="31">
        <f t="shared" si="0"/>
        <v>8003334</v>
      </c>
      <c r="Y13" s="31">
        <f t="shared" si="0"/>
        <v>-2605874</v>
      </c>
      <c r="Z13" s="32">
        <f>+IF(X13&lt;&gt;0,+(Y13/X13)*100,0)</f>
        <v>-32.559855680145297</v>
      </c>
      <c r="AA13" s="33">
        <f>SUM(AA6:AA12)</f>
        <v>26847026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8723539</v>
      </c>
      <c r="D17" s="18"/>
      <c r="E17" s="19">
        <v>3477656</v>
      </c>
      <c r="F17" s="20">
        <v>3477656</v>
      </c>
      <c r="G17" s="24"/>
      <c r="H17" s="24"/>
      <c r="I17" s="24">
        <v>530077</v>
      </c>
      <c r="J17" s="20">
        <v>530077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530077</v>
      </c>
      <c r="X17" s="20">
        <v>869412</v>
      </c>
      <c r="Y17" s="24">
        <v>-339335</v>
      </c>
      <c r="Z17" s="25">
        <v>-39.030402156860042</v>
      </c>
      <c r="AA17" s="26">
        <v>3477656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8723539</v>
      </c>
      <c r="D25" s="29">
        <f t="shared" ref="D25:Y25" si="1">SUM(D15:D24)</f>
        <v>0</v>
      </c>
      <c r="E25" s="35">
        <f t="shared" si="1"/>
        <v>3477656</v>
      </c>
      <c r="F25" s="36">
        <f t="shared" si="1"/>
        <v>3477656</v>
      </c>
      <c r="G25" s="36">
        <f t="shared" si="1"/>
        <v>0</v>
      </c>
      <c r="H25" s="36">
        <f t="shared" si="1"/>
        <v>0</v>
      </c>
      <c r="I25" s="36">
        <f t="shared" si="1"/>
        <v>530077</v>
      </c>
      <c r="J25" s="36">
        <f t="shared" si="1"/>
        <v>530077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530077</v>
      </c>
      <c r="X25" s="36">
        <f t="shared" si="1"/>
        <v>869412</v>
      </c>
      <c r="Y25" s="36">
        <f t="shared" si="1"/>
        <v>-339335</v>
      </c>
      <c r="Z25" s="37">
        <f>+IF(X25&lt;&gt;0,+(Y25/X25)*100,0)</f>
        <v>-39.030402156860042</v>
      </c>
      <c r="AA25" s="38">
        <f>SUM(AA15:AA24)</f>
        <v>3477656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14256886</v>
      </c>
      <c r="D26" s="29">
        <f>+D13+D25</f>
        <v>0</v>
      </c>
      <c r="E26" s="30">
        <f t="shared" si="2"/>
        <v>30324682</v>
      </c>
      <c r="F26" s="31">
        <f t="shared" si="2"/>
        <v>30324682</v>
      </c>
      <c r="G26" s="31">
        <f t="shared" si="2"/>
        <v>1726905</v>
      </c>
      <c r="H26" s="31">
        <f t="shared" si="2"/>
        <v>2219737</v>
      </c>
      <c r="I26" s="31">
        <f t="shared" si="2"/>
        <v>1980895</v>
      </c>
      <c r="J26" s="31">
        <f t="shared" si="2"/>
        <v>5927537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5927537</v>
      </c>
      <c r="X26" s="31">
        <f t="shared" si="2"/>
        <v>8872746</v>
      </c>
      <c r="Y26" s="31">
        <f t="shared" si="2"/>
        <v>-2945209</v>
      </c>
      <c r="Z26" s="32">
        <f>+IF(X26&lt;&gt;0,+(Y26/X26)*100,0)</f>
        <v>-33.193883832581257</v>
      </c>
      <c r="AA26" s="33">
        <f>+AA13+AA25</f>
        <v>30324682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22805178</v>
      </c>
      <c r="D32" s="18"/>
      <c r="E32" s="19">
        <v>4311864</v>
      </c>
      <c r="F32" s="20">
        <v>4311864</v>
      </c>
      <c r="G32" s="20">
        <v>793596</v>
      </c>
      <c r="H32" s="20">
        <v>519157</v>
      </c>
      <c r="I32" s="20">
        <v>263975</v>
      </c>
      <c r="J32" s="20">
        <v>1576728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1576728</v>
      </c>
      <c r="X32" s="20">
        <v>1077939</v>
      </c>
      <c r="Y32" s="20">
        <v>498789</v>
      </c>
      <c r="Z32" s="21">
        <v>46.272469963513707</v>
      </c>
      <c r="AA32" s="22">
        <v>4311864</v>
      </c>
    </row>
    <row r="33" spans="1:27" x14ac:dyDescent="0.25">
      <c r="A33" s="23" t="s">
        <v>60</v>
      </c>
      <c r="B33" s="17" t="s">
        <v>32</v>
      </c>
      <c r="C33" s="18">
        <v>-6328670</v>
      </c>
      <c r="D33" s="18"/>
      <c r="E33" s="19"/>
      <c r="F33" s="20"/>
      <c r="G33" s="20"/>
      <c r="H33" s="20">
        <v>500000</v>
      </c>
      <c r="I33" s="20"/>
      <c r="J33" s="20">
        <v>500000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500000</v>
      </c>
      <c r="X33" s="20">
        <v>-833332</v>
      </c>
      <c r="Y33" s="20">
        <v>1333332</v>
      </c>
      <c r="Z33" s="21">
        <v>-160.0000960001536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2663884</v>
      </c>
      <c r="F35" s="20">
        <v>2663884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665970</v>
      </c>
      <c r="Y35" s="20">
        <v>-665970</v>
      </c>
      <c r="Z35" s="21">
        <v>-100</v>
      </c>
      <c r="AA35" s="22">
        <v>2663884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16476508</v>
      </c>
      <c r="D37" s="29">
        <f t="shared" ref="D37:Y37" si="3">SUM(D29:D36)</f>
        <v>0</v>
      </c>
      <c r="E37" s="30">
        <f t="shared" si="3"/>
        <v>6975748</v>
      </c>
      <c r="F37" s="31">
        <f t="shared" si="3"/>
        <v>6975748</v>
      </c>
      <c r="G37" s="31">
        <f t="shared" si="3"/>
        <v>793596</v>
      </c>
      <c r="H37" s="31">
        <f t="shared" si="3"/>
        <v>1019157</v>
      </c>
      <c r="I37" s="31">
        <f t="shared" si="3"/>
        <v>263975</v>
      </c>
      <c r="J37" s="31">
        <f t="shared" si="3"/>
        <v>2076728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2076728</v>
      </c>
      <c r="X37" s="31">
        <f t="shared" si="3"/>
        <v>910577</v>
      </c>
      <c r="Y37" s="31">
        <f t="shared" si="3"/>
        <v>1166151</v>
      </c>
      <c r="Z37" s="32">
        <f>+IF(X37&lt;&gt;0,+(Y37/X37)*100,0)</f>
        <v>128.06725845260752</v>
      </c>
      <c r="AA37" s="33">
        <f>SUM(AA29:AA36)</f>
        <v>6975748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16476508</v>
      </c>
      <c r="D44" s="29">
        <f>+D37+D43</f>
        <v>0</v>
      </c>
      <c r="E44" s="30">
        <f t="shared" si="5"/>
        <v>6975748</v>
      </c>
      <c r="F44" s="31">
        <f t="shared" si="5"/>
        <v>6975748</v>
      </c>
      <c r="G44" s="31">
        <f t="shared" si="5"/>
        <v>793596</v>
      </c>
      <c r="H44" s="31">
        <f t="shared" si="5"/>
        <v>1019157</v>
      </c>
      <c r="I44" s="31">
        <f t="shared" si="5"/>
        <v>263975</v>
      </c>
      <c r="J44" s="31">
        <f t="shared" si="5"/>
        <v>2076728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2076728</v>
      </c>
      <c r="X44" s="31">
        <f t="shared" si="5"/>
        <v>910577</v>
      </c>
      <c r="Y44" s="31">
        <f t="shared" si="5"/>
        <v>1166151</v>
      </c>
      <c r="Z44" s="32">
        <f>+IF(X44&lt;&gt;0,+(Y44/X44)*100,0)</f>
        <v>128.06725845260752</v>
      </c>
      <c r="AA44" s="33">
        <f>+AA37+AA43</f>
        <v>6975748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-2219622</v>
      </c>
      <c r="D45" s="42">
        <f t="shared" si="6"/>
        <v>0</v>
      </c>
      <c r="E45" s="43">
        <f t="shared" si="6"/>
        <v>23348934</v>
      </c>
      <c r="F45" s="44">
        <f t="shared" si="6"/>
        <v>23348934</v>
      </c>
      <c r="G45" s="44">
        <f t="shared" si="6"/>
        <v>933309</v>
      </c>
      <c r="H45" s="44">
        <f t="shared" si="6"/>
        <v>1200580</v>
      </c>
      <c r="I45" s="44">
        <f t="shared" si="6"/>
        <v>1716920</v>
      </c>
      <c r="J45" s="44">
        <f t="shared" si="6"/>
        <v>3850809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3850809</v>
      </c>
      <c r="X45" s="44">
        <f t="shared" si="6"/>
        <v>7962169</v>
      </c>
      <c r="Y45" s="44">
        <f t="shared" si="6"/>
        <v>-4111360</v>
      </c>
      <c r="Z45" s="45">
        <f>+IF(X45&lt;&gt;0,+(Y45/X45)*100,0)</f>
        <v>-51.636181045642218</v>
      </c>
      <c r="AA45" s="46">
        <f>+AA26-AA44</f>
        <v>23348934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15151458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15151458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5954147</v>
      </c>
      <c r="D7" s="18"/>
      <c r="E7" s="19">
        <v>10698624</v>
      </c>
      <c r="F7" s="20">
        <v>10698624</v>
      </c>
      <c r="G7" s="20">
        <v>10223017</v>
      </c>
      <c r="H7" s="20">
        <v>-2021870</v>
      </c>
      <c r="I7" s="20">
        <v>453086</v>
      </c>
      <c r="J7" s="20">
        <v>8654233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8654233</v>
      </c>
      <c r="X7" s="20">
        <v>2674665</v>
      </c>
      <c r="Y7" s="20">
        <v>5979568</v>
      </c>
      <c r="Z7" s="21">
        <v>223.56324997709996</v>
      </c>
      <c r="AA7" s="22">
        <v>10698624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51676</v>
      </c>
      <c r="F8" s="20">
        <v>51676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12924</v>
      </c>
      <c r="Y8" s="20">
        <v>-12924</v>
      </c>
      <c r="Z8" s="21">
        <v>-100</v>
      </c>
      <c r="AA8" s="22">
        <v>51676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542671</v>
      </c>
      <c r="D10" s="18"/>
      <c r="E10" s="19">
        <v>406895</v>
      </c>
      <c r="F10" s="20">
        <v>406895</v>
      </c>
      <c r="G10" s="20">
        <v>375609</v>
      </c>
      <c r="H10" s="20">
        <v>160231</v>
      </c>
      <c r="I10" s="20">
        <v>35493</v>
      </c>
      <c r="J10" s="20">
        <v>571333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571333</v>
      </c>
      <c r="X10" s="20">
        <v>101739</v>
      </c>
      <c r="Y10" s="20">
        <v>469594</v>
      </c>
      <c r="Z10" s="21">
        <v>461.56734388975707</v>
      </c>
      <c r="AA10" s="22">
        <v>406895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1166206</v>
      </c>
      <c r="F11" s="20">
        <v>1166206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291552</v>
      </c>
      <c r="Y11" s="24">
        <v>-291552</v>
      </c>
      <c r="Z11" s="25">
        <v>-100</v>
      </c>
      <c r="AA11" s="26">
        <v>1166206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6496818</v>
      </c>
      <c r="D13" s="29">
        <f>SUM(D6:D12)</f>
        <v>0</v>
      </c>
      <c r="E13" s="30">
        <f t="shared" si="0"/>
        <v>12323401</v>
      </c>
      <c r="F13" s="31">
        <f t="shared" si="0"/>
        <v>12323401</v>
      </c>
      <c r="G13" s="31">
        <f t="shared" si="0"/>
        <v>10598626</v>
      </c>
      <c r="H13" s="31">
        <f t="shared" si="0"/>
        <v>-1861639</v>
      </c>
      <c r="I13" s="31">
        <f t="shared" si="0"/>
        <v>488579</v>
      </c>
      <c r="J13" s="31">
        <f t="shared" si="0"/>
        <v>9225566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9225566</v>
      </c>
      <c r="X13" s="31">
        <f t="shared" si="0"/>
        <v>3080880</v>
      </c>
      <c r="Y13" s="31">
        <f t="shared" si="0"/>
        <v>6144686</v>
      </c>
      <c r="Z13" s="32">
        <f>+IF(X13&lt;&gt;0,+(Y13/X13)*100,0)</f>
        <v>199.44580769130897</v>
      </c>
      <c r="AA13" s="33">
        <f>SUM(AA6:AA12)</f>
        <v>12323401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115741329</v>
      </c>
      <c r="D17" s="18"/>
      <c r="E17" s="19">
        <v>130198601</v>
      </c>
      <c r="F17" s="20">
        <v>132831741</v>
      </c>
      <c r="G17" s="24">
        <v>112245114</v>
      </c>
      <c r="H17" s="24">
        <v>1319653</v>
      </c>
      <c r="I17" s="24">
        <v>-2731929</v>
      </c>
      <c r="J17" s="20">
        <v>110832838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110832838</v>
      </c>
      <c r="X17" s="20">
        <v>32832411</v>
      </c>
      <c r="Y17" s="24">
        <v>78000427</v>
      </c>
      <c r="Z17" s="25">
        <v>237.57142599122557</v>
      </c>
      <c r="AA17" s="26">
        <v>132831741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205557</v>
      </c>
      <c r="D21" s="18"/>
      <c r="E21" s="19"/>
      <c r="F21" s="20"/>
      <c r="G21" s="20">
        <v>205557</v>
      </c>
      <c r="H21" s="20"/>
      <c r="I21" s="20"/>
      <c r="J21" s="20">
        <v>205557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205557</v>
      </c>
      <c r="X21" s="20"/>
      <c r="Y21" s="20">
        <v>205557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115946886</v>
      </c>
      <c r="D25" s="29">
        <f t="shared" ref="D25:Y25" si="1">SUM(D15:D24)</f>
        <v>0</v>
      </c>
      <c r="E25" s="35">
        <f t="shared" si="1"/>
        <v>130198601</v>
      </c>
      <c r="F25" s="36">
        <f t="shared" si="1"/>
        <v>132831741</v>
      </c>
      <c r="G25" s="36">
        <f t="shared" si="1"/>
        <v>112450671</v>
      </c>
      <c r="H25" s="36">
        <f t="shared" si="1"/>
        <v>1319653</v>
      </c>
      <c r="I25" s="36">
        <f t="shared" si="1"/>
        <v>-2731929</v>
      </c>
      <c r="J25" s="36">
        <f t="shared" si="1"/>
        <v>111038395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111038395</v>
      </c>
      <c r="X25" s="36">
        <f t="shared" si="1"/>
        <v>32832411</v>
      </c>
      <c r="Y25" s="36">
        <f t="shared" si="1"/>
        <v>78205984</v>
      </c>
      <c r="Z25" s="37">
        <f>+IF(X25&lt;&gt;0,+(Y25/X25)*100,0)</f>
        <v>238.19750550759125</v>
      </c>
      <c r="AA25" s="38">
        <f>SUM(AA15:AA24)</f>
        <v>132831741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122443704</v>
      </c>
      <c r="D26" s="29">
        <f>+D13+D25</f>
        <v>0</v>
      </c>
      <c r="E26" s="30">
        <f t="shared" si="2"/>
        <v>142522002</v>
      </c>
      <c r="F26" s="31">
        <f t="shared" si="2"/>
        <v>145155142</v>
      </c>
      <c r="G26" s="31">
        <f t="shared" si="2"/>
        <v>123049297</v>
      </c>
      <c r="H26" s="31">
        <f t="shared" si="2"/>
        <v>-541986</v>
      </c>
      <c r="I26" s="31">
        <f t="shared" si="2"/>
        <v>-2243350</v>
      </c>
      <c r="J26" s="31">
        <f t="shared" si="2"/>
        <v>120263961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120263961</v>
      </c>
      <c r="X26" s="31">
        <f t="shared" si="2"/>
        <v>35913291</v>
      </c>
      <c r="Y26" s="31">
        <f t="shared" si="2"/>
        <v>84350670</v>
      </c>
      <c r="Z26" s="32">
        <f>+IF(X26&lt;&gt;0,+(Y26/X26)*100,0)</f>
        <v>234.87312816862146</v>
      </c>
      <c r="AA26" s="33">
        <f>+AA13+AA25</f>
        <v>145155142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44014</v>
      </c>
      <c r="D32" s="18"/>
      <c r="E32" s="19">
        <v>2750678</v>
      </c>
      <c r="F32" s="20">
        <v>2750678</v>
      </c>
      <c r="G32" s="20">
        <v>44483</v>
      </c>
      <c r="H32" s="20">
        <v>1075</v>
      </c>
      <c r="I32" s="20">
        <v>999</v>
      </c>
      <c r="J32" s="20">
        <v>46557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46557</v>
      </c>
      <c r="X32" s="20">
        <v>687663</v>
      </c>
      <c r="Y32" s="20">
        <v>-641106</v>
      </c>
      <c r="Z32" s="21">
        <v>-93.229677909092104</v>
      </c>
      <c r="AA32" s="22">
        <v>2750678</v>
      </c>
    </row>
    <row r="33" spans="1:27" x14ac:dyDescent="0.25">
      <c r="A33" s="23" t="s">
        <v>60</v>
      </c>
      <c r="B33" s="17" t="s">
        <v>32</v>
      </c>
      <c r="C33" s="18">
        <v>1709771</v>
      </c>
      <c r="D33" s="18"/>
      <c r="E33" s="19"/>
      <c r="F33" s="20">
        <v>-1400000</v>
      </c>
      <c r="G33" s="20">
        <v>4981871</v>
      </c>
      <c r="H33" s="20">
        <v>-1924339</v>
      </c>
      <c r="I33" s="20">
        <v>3528794</v>
      </c>
      <c r="J33" s="20">
        <v>6586326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6586326</v>
      </c>
      <c r="X33" s="20">
        <v>-350004</v>
      </c>
      <c r="Y33" s="20">
        <v>6936330</v>
      </c>
      <c r="Z33" s="21">
        <v>-1981.7859224466006</v>
      </c>
      <c r="AA33" s="22">
        <v>-1400000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1825850</v>
      </c>
      <c r="D35" s="18"/>
      <c r="E35" s="19"/>
      <c r="F35" s="20"/>
      <c r="G35" s="20">
        <v>1931488</v>
      </c>
      <c r="H35" s="20"/>
      <c r="I35" s="20"/>
      <c r="J35" s="20">
        <v>1931488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1931488</v>
      </c>
      <c r="X35" s="20"/>
      <c r="Y35" s="20">
        <v>1931488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3579635</v>
      </c>
      <c r="D37" s="29">
        <f t="shared" ref="D37:Y37" si="3">SUM(D29:D36)</f>
        <v>0</v>
      </c>
      <c r="E37" s="30">
        <f t="shared" si="3"/>
        <v>2750678</v>
      </c>
      <c r="F37" s="31">
        <f t="shared" si="3"/>
        <v>1350678</v>
      </c>
      <c r="G37" s="31">
        <f t="shared" si="3"/>
        <v>6957842</v>
      </c>
      <c r="H37" s="31">
        <f t="shared" si="3"/>
        <v>-1923264</v>
      </c>
      <c r="I37" s="31">
        <f t="shared" si="3"/>
        <v>3529793</v>
      </c>
      <c r="J37" s="31">
        <f t="shared" si="3"/>
        <v>8564371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8564371</v>
      </c>
      <c r="X37" s="31">
        <f t="shared" si="3"/>
        <v>337659</v>
      </c>
      <c r="Y37" s="31">
        <f t="shared" si="3"/>
        <v>8226712</v>
      </c>
      <c r="Z37" s="32">
        <f>+IF(X37&lt;&gt;0,+(Y37/X37)*100,0)</f>
        <v>2436.3964828421572</v>
      </c>
      <c r="AA37" s="33">
        <f>SUM(AA29:AA36)</f>
        <v>1350678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3579635</v>
      </c>
      <c r="D44" s="29">
        <f>+D37+D43</f>
        <v>0</v>
      </c>
      <c r="E44" s="30">
        <f t="shared" si="5"/>
        <v>2750678</v>
      </c>
      <c r="F44" s="31">
        <f t="shared" si="5"/>
        <v>1350678</v>
      </c>
      <c r="G44" s="31">
        <f t="shared" si="5"/>
        <v>6957842</v>
      </c>
      <c r="H44" s="31">
        <f t="shared" si="5"/>
        <v>-1923264</v>
      </c>
      <c r="I44" s="31">
        <f t="shared" si="5"/>
        <v>3529793</v>
      </c>
      <c r="J44" s="31">
        <f t="shared" si="5"/>
        <v>8564371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8564371</v>
      </c>
      <c r="X44" s="31">
        <f t="shared" si="5"/>
        <v>337659</v>
      </c>
      <c r="Y44" s="31">
        <f t="shared" si="5"/>
        <v>8226712</v>
      </c>
      <c r="Z44" s="32">
        <f>+IF(X44&lt;&gt;0,+(Y44/X44)*100,0)</f>
        <v>2436.3964828421572</v>
      </c>
      <c r="AA44" s="33">
        <f>+AA37+AA43</f>
        <v>1350678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118864069</v>
      </c>
      <c r="D45" s="42">
        <f t="shared" si="6"/>
        <v>0</v>
      </c>
      <c r="E45" s="43">
        <f t="shared" si="6"/>
        <v>139771324</v>
      </c>
      <c r="F45" s="44">
        <f t="shared" si="6"/>
        <v>143804464</v>
      </c>
      <c r="G45" s="44">
        <f t="shared" si="6"/>
        <v>116091455</v>
      </c>
      <c r="H45" s="44">
        <f t="shared" si="6"/>
        <v>1381278</v>
      </c>
      <c r="I45" s="44">
        <f t="shared" si="6"/>
        <v>-5773143</v>
      </c>
      <c r="J45" s="44">
        <f t="shared" si="6"/>
        <v>111699590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111699590</v>
      </c>
      <c r="X45" s="44">
        <f t="shared" si="6"/>
        <v>35575632</v>
      </c>
      <c r="Y45" s="44">
        <f t="shared" si="6"/>
        <v>76123958</v>
      </c>
      <c r="Z45" s="45">
        <f>+IF(X45&lt;&gt;0,+(Y45/X45)*100,0)</f>
        <v>213.97780930497595</v>
      </c>
      <c r="AA45" s="46">
        <f>+AA26-AA44</f>
        <v>143804464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35466515</v>
      </c>
      <c r="D47" s="18"/>
      <c r="E47" s="19">
        <v>25346912</v>
      </c>
      <c r="F47" s="20">
        <v>25346912</v>
      </c>
      <c r="G47" s="20">
        <v>36419228</v>
      </c>
      <c r="H47" s="20">
        <v>1668317</v>
      </c>
      <c r="I47" s="20">
        <v>-928081</v>
      </c>
      <c r="J47" s="20">
        <v>37159464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37159464</v>
      </c>
      <c r="X47" s="20">
        <v>6336723</v>
      </c>
      <c r="Y47" s="20">
        <v>30822741</v>
      </c>
      <c r="Z47" s="47">
        <v>486.41452372148819</v>
      </c>
      <c r="AA47" s="22">
        <v>25346912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1000000</v>
      </c>
      <c r="F48" s="20">
        <v>1000000</v>
      </c>
      <c r="G48" s="20">
        <v>-375695</v>
      </c>
      <c r="H48" s="20">
        <v>375695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249999</v>
      </c>
      <c r="Y48" s="20">
        <v>-249999</v>
      </c>
      <c r="Z48" s="47">
        <v>-100</v>
      </c>
      <c r="AA48" s="22">
        <v>1000000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35466515</v>
      </c>
      <c r="D50" s="50">
        <f t="shared" ref="D50:Y50" si="7">SUM(D47:D49)</f>
        <v>0</v>
      </c>
      <c r="E50" s="51">
        <f t="shared" si="7"/>
        <v>26346912</v>
      </c>
      <c r="F50" s="52">
        <f t="shared" si="7"/>
        <v>26346912</v>
      </c>
      <c r="G50" s="52">
        <f t="shared" si="7"/>
        <v>36043533</v>
      </c>
      <c r="H50" s="52">
        <f t="shared" si="7"/>
        <v>2044012</v>
      </c>
      <c r="I50" s="52">
        <f t="shared" si="7"/>
        <v>-928081</v>
      </c>
      <c r="J50" s="52">
        <f t="shared" si="7"/>
        <v>37159464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37159464</v>
      </c>
      <c r="X50" s="52">
        <f t="shared" si="7"/>
        <v>6586722</v>
      </c>
      <c r="Y50" s="52">
        <f t="shared" si="7"/>
        <v>30572742</v>
      </c>
      <c r="Z50" s="53">
        <f>+IF(X50&lt;&gt;0,+(Y50/X50)*100,0)</f>
        <v>464.15716345702765</v>
      </c>
      <c r="AA50" s="54">
        <f>SUM(AA47:AA49)</f>
        <v>26346912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69046349</v>
      </c>
      <c r="D6" s="18"/>
      <c r="E6" s="19"/>
      <c r="F6" s="20"/>
      <c r="G6" s="20">
        <v>-4580336</v>
      </c>
      <c r="H6" s="20">
        <v>-1337854</v>
      </c>
      <c r="I6" s="20">
        <v>69998441</v>
      </c>
      <c r="J6" s="20">
        <v>64080251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64080251</v>
      </c>
      <c r="X6" s="20"/>
      <c r="Y6" s="20">
        <v>64080251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122822371</v>
      </c>
      <c r="D7" s="18"/>
      <c r="E7" s="19"/>
      <c r="F7" s="20"/>
      <c r="G7" s="20">
        <v>11520454</v>
      </c>
      <c r="H7" s="20">
        <v>6128796</v>
      </c>
      <c r="I7" s="20">
        <v>10196356</v>
      </c>
      <c r="J7" s="20">
        <v>27845606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27845606</v>
      </c>
      <c r="X7" s="20"/>
      <c r="Y7" s="20">
        <v>27845606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-30784653</v>
      </c>
      <c r="D10" s="18"/>
      <c r="E10" s="19">
        <v>1168813</v>
      </c>
      <c r="F10" s="20">
        <v>1168813</v>
      </c>
      <c r="G10" s="20">
        <v>3660288</v>
      </c>
      <c r="H10" s="20">
        <v>1391437</v>
      </c>
      <c r="I10" s="20">
        <v>1425767</v>
      </c>
      <c r="J10" s="20">
        <v>6477492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6477492</v>
      </c>
      <c r="X10" s="20">
        <v>3398747</v>
      </c>
      <c r="Y10" s="20">
        <v>3078745</v>
      </c>
      <c r="Z10" s="21">
        <v>90.58470665807134</v>
      </c>
      <c r="AA10" s="22">
        <v>1168813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161084067</v>
      </c>
      <c r="D13" s="29">
        <f>SUM(D6:D12)</f>
        <v>0</v>
      </c>
      <c r="E13" s="30">
        <f t="shared" si="0"/>
        <v>1168813</v>
      </c>
      <c r="F13" s="31">
        <f t="shared" si="0"/>
        <v>1168813</v>
      </c>
      <c r="G13" s="31">
        <f t="shared" si="0"/>
        <v>10600406</v>
      </c>
      <c r="H13" s="31">
        <f t="shared" si="0"/>
        <v>6182379</v>
      </c>
      <c r="I13" s="31">
        <f t="shared" si="0"/>
        <v>81620564</v>
      </c>
      <c r="J13" s="31">
        <f t="shared" si="0"/>
        <v>98403349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98403349</v>
      </c>
      <c r="X13" s="31">
        <f t="shared" si="0"/>
        <v>3398747</v>
      </c>
      <c r="Y13" s="31">
        <f t="shared" si="0"/>
        <v>95004602</v>
      </c>
      <c r="Z13" s="32">
        <f>+IF(X13&lt;&gt;0,+(Y13/X13)*100,0)</f>
        <v>2795.2831440527939</v>
      </c>
      <c r="AA13" s="33">
        <f>SUM(AA6:AA12)</f>
        <v>1168813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26106581</v>
      </c>
      <c r="D17" s="18"/>
      <c r="E17" s="19">
        <v>59795000</v>
      </c>
      <c r="F17" s="20">
        <v>61589438</v>
      </c>
      <c r="G17" s="24">
        <v>467540</v>
      </c>
      <c r="H17" s="24">
        <v>1272869</v>
      </c>
      <c r="I17" s="24">
        <v>1537294</v>
      </c>
      <c r="J17" s="20">
        <v>3277703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3277703</v>
      </c>
      <c r="X17" s="20">
        <v>7590000</v>
      </c>
      <c r="Y17" s="24">
        <v>-4312297</v>
      </c>
      <c r="Z17" s="25">
        <v>-56.815507246376804</v>
      </c>
      <c r="AA17" s="26">
        <v>61589438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26106581</v>
      </c>
      <c r="D25" s="29">
        <f t="shared" ref="D25:Y25" si="1">SUM(D15:D24)</f>
        <v>0</v>
      </c>
      <c r="E25" s="35">
        <f t="shared" si="1"/>
        <v>59795000</v>
      </c>
      <c r="F25" s="36">
        <f t="shared" si="1"/>
        <v>61589438</v>
      </c>
      <c r="G25" s="36">
        <f t="shared" si="1"/>
        <v>467540</v>
      </c>
      <c r="H25" s="36">
        <f t="shared" si="1"/>
        <v>1272869</v>
      </c>
      <c r="I25" s="36">
        <f t="shared" si="1"/>
        <v>1537294</v>
      </c>
      <c r="J25" s="36">
        <f t="shared" si="1"/>
        <v>3277703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3277703</v>
      </c>
      <c r="X25" s="36">
        <f t="shared" si="1"/>
        <v>7590000</v>
      </c>
      <c r="Y25" s="36">
        <f t="shared" si="1"/>
        <v>-4312297</v>
      </c>
      <c r="Z25" s="37">
        <f>+IF(X25&lt;&gt;0,+(Y25/X25)*100,0)</f>
        <v>-56.815507246376804</v>
      </c>
      <c r="AA25" s="38">
        <f>SUM(AA15:AA24)</f>
        <v>61589438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187190648</v>
      </c>
      <c r="D26" s="29">
        <f>+D13+D25</f>
        <v>0</v>
      </c>
      <c r="E26" s="30">
        <f t="shared" si="2"/>
        <v>60963813</v>
      </c>
      <c r="F26" s="31">
        <f t="shared" si="2"/>
        <v>62758251</v>
      </c>
      <c r="G26" s="31">
        <f t="shared" si="2"/>
        <v>11067946</v>
      </c>
      <c r="H26" s="31">
        <f t="shared" si="2"/>
        <v>7455248</v>
      </c>
      <c r="I26" s="31">
        <f t="shared" si="2"/>
        <v>83157858</v>
      </c>
      <c r="J26" s="31">
        <f t="shared" si="2"/>
        <v>101681052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101681052</v>
      </c>
      <c r="X26" s="31">
        <f t="shared" si="2"/>
        <v>10988747</v>
      </c>
      <c r="Y26" s="31">
        <f t="shared" si="2"/>
        <v>90692305</v>
      </c>
      <c r="Z26" s="32">
        <f>+IF(X26&lt;&gt;0,+(Y26/X26)*100,0)</f>
        <v>825.31980215760723</v>
      </c>
      <c r="AA26" s="33">
        <f>+AA13+AA25</f>
        <v>62758251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117693207</v>
      </c>
      <c r="D32" s="18"/>
      <c r="E32" s="19"/>
      <c r="F32" s="20"/>
      <c r="G32" s="20">
        <v>-1329537</v>
      </c>
      <c r="H32" s="20">
        <v>3231801</v>
      </c>
      <c r="I32" s="20">
        <v>74999048</v>
      </c>
      <c r="J32" s="20">
        <v>76901312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76901312</v>
      </c>
      <c r="X32" s="20"/>
      <c r="Y32" s="20">
        <v>76901312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-2774579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114918628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-1329537</v>
      </c>
      <c r="H37" s="31">
        <f t="shared" si="3"/>
        <v>3231801</v>
      </c>
      <c r="I37" s="31">
        <f t="shared" si="3"/>
        <v>74999048</v>
      </c>
      <c r="J37" s="31">
        <f t="shared" si="3"/>
        <v>76901312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76901312</v>
      </c>
      <c r="X37" s="31">
        <f t="shared" si="3"/>
        <v>0</v>
      </c>
      <c r="Y37" s="31">
        <f t="shared" si="3"/>
        <v>76901312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114918628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-1329537</v>
      </c>
      <c r="H44" s="31">
        <f t="shared" si="5"/>
        <v>3231801</v>
      </c>
      <c r="I44" s="31">
        <f t="shared" si="5"/>
        <v>74999048</v>
      </c>
      <c r="J44" s="31">
        <f t="shared" si="5"/>
        <v>76901312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76901312</v>
      </c>
      <c r="X44" s="31">
        <f t="shared" si="5"/>
        <v>0</v>
      </c>
      <c r="Y44" s="31">
        <f t="shared" si="5"/>
        <v>76901312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72272020</v>
      </c>
      <c r="D45" s="42">
        <f t="shared" si="6"/>
        <v>0</v>
      </c>
      <c r="E45" s="43">
        <f t="shared" si="6"/>
        <v>60963813</v>
      </c>
      <c r="F45" s="44">
        <f t="shared" si="6"/>
        <v>62758251</v>
      </c>
      <c r="G45" s="44">
        <f t="shared" si="6"/>
        <v>12397483</v>
      </c>
      <c r="H45" s="44">
        <f t="shared" si="6"/>
        <v>4223447</v>
      </c>
      <c r="I45" s="44">
        <f t="shared" si="6"/>
        <v>8158810</v>
      </c>
      <c r="J45" s="44">
        <f t="shared" si="6"/>
        <v>24779740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24779740</v>
      </c>
      <c r="X45" s="44">
        <f t="shared" si="6"/>
        <v>10988747</v>
      </c>
      <c r="Y45" s="44">
        <f t="shared" si="6"/>
        <v>13790993</v>
      </c>
      <c r="Z45" s="45">
        <f>+IF(X45&lt;&gt;0,+(Y45/X45)*100,0)</f>
        <v>125.50105121175325</v>
      </c>
      <c r="AA45" s="46">
        <f>+AA26-AA44</f>
        <v>62758251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-375903143</v>
      </c>
      <c r="D6" s="18"/>
      <c r="E6" s="19">
        <v>283646750</v>
      </c>
      <c r="F6" s="20">
        <v>283646750</v>
      </c>
      <c r="G6" s="20">
        <v>-3411477</v>
      </c>
      <c r="H6" s="20"/>
      <c r="I6" s="20">
        <v>-40729539</v>
      </c>
      <c r="J6" s="20">
        <v>-44141016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-44141016</v>
      </c>
      <c r="X6" s="20">
        <v>70911450</v>
      </c>
      <c r="Y6" s="20">
        <v>-115052466</v>
      </c>
      <c r="Z6" s="21">
        <v>-162.24807982349819</v>
      </c>
      <c r="AA6" s="22">
        <v>283646750</v>
      </c>
    </row>
    <row r="7" spans="1:27" x14ac:dyDescent="0.25">
      <c r="A7" s="23" t="s">
        <v>35</v>
      </c>
      <c r="B7" s="17" t="s">
        <v>32</v>
      </c>
      <c r="C7" s="18">
        <v>-50729671</v>
      </c>
      <c r="D7" s="18"/>
      <c r="E7" s="19">
        <v>-18180550</v>
      </c>
      <c r="F7" s="20">
        <v>-18180550</v>
      </c>
      <c r="G7" s="20">
        <v>12589520</v>
      </c>
      <c r="H7" s="20"/>
      <c r="I7" s="20">
        <v>13840330</v>
      </c>
      <c r="J7" s="20">
        <v>26429850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26429850</v>
      </c>
      <c r="X7" s="20">
        <v>-4545153</v>
      </c>
      <c r="Y7" s="20">
        <v>30975003</v>
      </c>
      <c r="Z7" s="21">
        <v>-681.49527639663609</v>
      </c>
      <c r="AA7" s="22">
        <v>-18180550</v>
      </c>
    </row>
    <row r="8" spans="1:27" x14ac:dyDescent="0.25">
      <c r="A8" s="23" t="s">
        <v>36</v>
      </c>
      <c r="B8" s="17" t="s">
        <v>32</v>
      </c>
      <c r="C8" s="18">
        <v>16149</v>
      </c>
      <c r="D8" s="18"/>
      <c r="E8" s="19">
        <v>9101870</v>
      </c>
      <c r="F8" s="20">
        <v>9101870</v>
      </c>
      <c r="G8" s="20"/>
      <c r="H8" s="20"/>
      <c r="I8" s="20">
        <v>8517</v>
      </c>
      <c r="J8" s="20">
        <v>8517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8517</v>
      </c>
      <c r="X8" s="20">
        <v>2275500</v>
      </c>
      <c r="Y8" s="20">
        <v>-2266983</v>
      </c>
      <c r="Z8" s="21">
        <v>-99.625708635464733</v>
      </c>
      <c r="AA8" s="22">
        <v>9101870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-7073270</v>
      </c>
      <c r="D10" s="18"/>
      <c r="E10" s="19">
        <v>-48096177</v>
      </c>
      <c r="F10" s="20">
        <v>-47746177</v>
      </c>
      <c r="G10" s="20">
        <v>-503341</v>
      </c>
      <c r="H10" s="20">
        <v>211797</v>
      </c>
      <c r="I10" s="20">
        <v>1499463</v>
      </c>
      <c r="J10" s="20">
        <v>1207919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1207919</v>
      </c>
      <c r="X10" s="20">
        <v>-70404934</v>
      </c>
      <c r="Y10" s="20">
        <v>71612853</v>
      </c>
      <c r="Z10" s="21">
        <v>-101.71567379070336</v>
      </c>
      <c r="AA10" s="22">
        <v>-47746177</v>
      </c>
    </row>
    <row r="11" spans="1:27" x14ac:dyDescent="0.25">
      <c r="A11" s="23" t="s">
        <v>39</v>
      </c>
      <c r="B11" s="17" t="s">
        <v>32</v>
      </c>
      <c r="C11" s="18">
        <v>70647532</v>
      </c>
      <c r="D11" s="18"/>
      <c r="E11" s="19"/>
      <c r="F11" s="20"/>
      <c r="G11" s="24">
        <v>438308</v>
      </c>
      <c r="H11" s="24"/>
      <c r="I11" s="24">
        <v>5069545</v>
      </c>
      <c r="J11" s="20">
        <v>5507853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5507853</v>
      </c>
      <c r="X11" s="20"/>
      <c r="Y11" s="24">
        <v>5507853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-363042403</v>
      </c>
      <c r="D13" s="29">
        <f>SUM(D6:D12)</f>
        <v>0</v>
      </c>
      <c r="E13" s="30">
        <f t="shared" si="0"/>
        <v>226471893</v>
      </c>
      <c r="F13" s="31">
        <f t="shared" si="0"/>
        <v>226821893</v>
      </c>
      <c r="G13" s="31">
        <f t="shared" si="0"/>
        <v>9113010</v>
      </c>
      <c r="H13" s="31">
        <f t="shared" si="0"/>
        <v>211797</v>
      </c>
      <c r="I13" s="31">
        <f t="shared" si="0"/>
        <v>-20311684</v>
      </c>
      <c r="J13" s="31">
        <f t="shared" si="0"/>
        <v>-10986877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-10986877</v>
      </c>
      <c r="X13" s="31">
        <f t="shared" si="0"/>
        <v>-1763137</v>
      </c>
      <c r="Y13" s="31">
        <f t="shared" si="0"/>
        <v>-9223740</v>
      </c>
      <c r="Z13" s="32">
        <f>+IF(X13&lt;&gt;0,+(Y13/X13)*100,0)</f>
        <v>523.14369218047148</v>
      </c>
      <c r="AA13" s="33">
        <f>SUM(AA6:AA12)</f>
        <v>226821893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130439435</v>
      </c>
      <c r="D17" s="18"/>
      <c r="E17" s="19">
        <v>350928855</v>
      </c>
      <c r="F17" s="20">
        <v>491957171</v>
      </c>
      <c r="G17" s="24">
        <v>1733504</v>
      </c>
      <c r="H17" s="24">
        <v>25699107</v>
      </c>
      <c r="I17" s="24">
        <v>29865250</v>
      </c>
      <c r="J17" s="20">
        <v>57297861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57297861</v>
      </c>
      <c r="X17" s="20">
        <v>215592998</v>
      </c>
      <c r="Y17" s="24">
        <v>-158295137</v>
      </c>
      <c r="Z17" s="25">
        <v>-73.423134549109975</v>
      </c>
      <c r="AA17" s="26">
        <v>491957171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-3403</v>
      </c>
      <c r="D22" s="18"/>
      <c r="E22" s="19"/>
      <c r="F22" s="20"/>
      <c r="G22" s="20">
        <v>-22702</v>
      </c>
      <c r="H22" s="20"/>
      <c r="I22" s="20">
        <v>-8531</v>
      </c>
      <c r="J22" s="20">
        <v>-31233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-31233</v>
      </c>
      <c r="X22" s="20"/>
      <c r="Y22" s="20">
        <v>-31233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130436032</v>
      </c>
      <c r="D25" s="29">
        <f t="shared" ref="D25:Y25" si="1">SUM(D15:D24)</f>
        <v>0</v>
      </c>
      <c r="E25" s="35">
        <f t="shared" si="1"/>
        <v>350928855</v>
      </c>
      <c r="F25" s="36">
        <f t="shared" si="1"/>
        <v>491957171</v>
      </c>
      <c r="G25" s="36">
        <f t="shared" si="1"/>
        <v>1710802</v>
      </c>
      <c r="H25" s="36">
        <f t="shared" si="1"/>
        <v>25699107</v>
      </c>
      <c r="I25" s="36">
        <f t="shared" si="1"/>
        <v>29856719</v>
      </c>
      <c r="J25" s="36">
        <f t="shared" si="1"/>
        <v>57266628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57266628</v>
      </c>
      <c r="X25" s="36">
        <f t="shared" si="1"/>
        <v>215592998</v>
      </c>
      <c r="Y25" s="36">
        <f t="shared" si="1"/>
        <v>-158326370</v>
      </c>
      <c r="Z25" s="37">
        <f>+IF(X25&lt;&gt;0,+(Y25/X25)*100,0)</f>
        <v>-73.43762156876727</v>
      </c>
      <c r="AA25" s="38">
        <f>SUM(AA15:AA24)</f>
        <v>491957171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-232606371</v>
      </c>
      <c r="D26" s="29">
        <f>+D13+D25</f>
        <v>0</v>
      </c>
      <c r="E26" s="30">
        <f t="shared" si="2"/>
        <v>577400748</v>
      </c>
      <c r="F26" s="31">
        <f t="shared" si="2"/>
        <v>718779064</v>
      </c>
      <c r="G26" s="31">
        <f t="shared" si="2"/>
        <v>10823812</v>
      </c>
      <c r="H26" s="31">
        <f t="shared" si="2"/>
        <v>25910904</v>
      </c>
      <c r="I26" s="31">
        <f t="shared" si="2"/>
        <v>9545035</v>
      </c>
      <c r="J26" s="31">
        <f t="shared" si="2"/>
        <v>46279751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46279751</v>
      </c>
      <c r="X26" s="31">
        <f t="shared" si="2"/>
        <v>213829861</v>
      </c>
      <c r="Y26" s="31">
        <f t="shared" si="2"/>
        <v>-167550110</v>
      </c>
      <c r="Z26" s="32">
        <f>+IF(X26&lt;&gt;0,+(Y26/X26)*100,0)</f>
        <v>-78.3567408295701</v>
      </c>
      <c r="AA26" s="33">
        <f>+AA13+AA25</f>
        <v>718779064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194187565</v>
      </c>
      <c r="D32" s="18"/>
      <c r="E32" s="19">
        <v>471039145</v>
      </c>
      <c r="F32" s="20">
        <v>612417461</v>
      </c>
      <c r="G32" s="20"/>
      <c r="H32" s="20"/>
      <c r="I32" s="20">
        <v>381837</v>
      </c>
      <c r="J32" s="20">
        <v>381837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381837</v>
      </c>
      <c r="X32" s="20">
        <v>245707342</v>
      </c>
      <c r="Y32" s="20">
        <v>-245325505</v>
      </c>
      <c r="Z32" s="21">
        <v>-99.844596829345051</v>
      </c>
      <c r="AA32" s="22">
        <v>612417461</v>
      </c>
    </row>
    <row r="33" spans="1:27" x14ac:dyDescent="0.25">
      <c r="A33" s="23" t="s">
        <v>60</v>
      </c>
      <c r="B33" s="17" t="s">
        <v>32</v>
      </c>
      <c r="C33" s="18">
        <v>-30797601</v>
      </c>
      <c r="D33" s="18"/>
      <c r="E33" s="19">
        <v>-354233001</v>
      </c>
      <c r="F33" s="20">
        <v>-357145974</v>
      </c>
      <c r="G33" s="20">
        <v>-522074</v>
      </c>
      <c r="H33" s="20">
        <v>-20326346</v>
      </c>
      <c r="I33" s="20">
        <v>-24779125</v>
      </c>
      <c r="J33" s="20">
        <v>-45627545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-45627545</v>
      </c>
      <c r="X33" s="20">
        <v>-89286489</v>
      </c>
      <c r="Y33" s="20">
        <v>43658944</v>
      </c>
      <c r="Z33" s="21">
        <v>-48.89759300536501</v>
      </c>
      <c r="AA33" s="22">
        <v>-357145974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-7275797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156114167</v>
      </c>
      <c r="D37" s="29">
        <f t="shared" ref="D37:Y37" si="3">SUM(D29:D36)</f>
        <v>0</v>
      </c>
      <c r="E37" s="30">
        <f t="shared" si="3"/>
        <v>116806144</v>
      </c>
      <c r="F37" s="31">
        <f t="shared" si="3"/>
        <v>255271487</v>
      </c>
      <c r="G37" s="31">
        <f t="shared" si="3"/>
        <v>-522074</v>
      </c>
      <c r="H37" s="31">
        <f t="shared" si="3"/>
        <v>-20326346</v>
      </c>
      <c r="I37" s="31">
        <f t="shared" si="3"/>
        <v>-24397288</v>
      </c>
      <c r="J37" s="31">
        <f t="shared" si="3"/>
        <v>-45245708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-45245708</v>
      </c>
      <c r="X37" s="31">
        <f t="shared" si="3"/>
        <v>156420853</v>
      </c>
      <c r="Y37" s="31">
        <f t="shared" si="3"/>
        <v>-201666561</v>
      </c>
      <c r="Z37" s="32">
        <f>+IF(X37&lt;&gt;0,+(Y37/X37)*100,0)</f>
        <v>-128.92562413017913</v>
      </c>
      <c r="AA37" s="33">
        <f>SUM(AA29:AA36)</f>
        <v>255271487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156114167</v>
      </c>
      <c r="D44" s="29">
        <f>+D37+D43</f>
        <v>0</v>
      </c>
      <c r="E44" s="30">
        <f t="shared" si="5"/>
        <v>116806144</v>
      </c>
      <c r="F44" s="31">
        <f t="shared" si="5"/>
        <v>255271487</v>
      </c>
      <c r="G44" s="31">
        <f t="shared" si="5"/>
        <v>-522074</v>
      </c>
      <c r="H44" s="31">
        <f t="shared" si="5"/>
        <v>-20326346</v>
      </c>
      <c r="I44" s="31">
        <f t="shared" si="5"/>
        <v>-24397288</v>
      </c>
      <c r="J44" s="31">
        <f t="shared" si="5"/>
        <v>-45245708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-45245708</v>
      </c>
      <c r="X44" s="31">
        <f t="shared" si="5"/>
        <v>156420853</v>
      </c>
      <c r="Y44" s="31">
        <f t="shared" si="5"/>
        <v>-201666561</v>
      </c>
      <c r="Z44" s="32">
        <f>+IF(X44&lt;&gt;0,+(Y44/X44)*100,0)</f>
        <v>-128.92562413017913</v>
      </c>
      <c r="AA44" s="33">
        <f>+AA37+AA43</f>
        <v>255271487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-388720538</v>
      </c>
      <c r="D45" s="42">
        <f t="shared" si="6"/>
        <v>0</v>
      </c>
      <c r="E45" s="43">
        <f t="shared" si="6"/>
        <v>460594604</v>
      </c>
      <c r="F45" s="44">
        <f t="shared" si="6"/>
        <v>463507577</v>
      </c>
      <c r="G45" s="44">
        <f t="shared" si="6"/>
        <v>11345886</v>
      </c>
      <c r="H45" s="44">
        <f t="shared" si="6"/>
        <v>46237250</v>
      </c>
      <c r="I45" s="44">
        <f t="shared" si="6"/>
        <v>33942323</v>
      </c>
      <c r="J45" s="44">
        <f t="shared" si="6"/>
        <v>91525459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91525459</v>
      </c>
      <c r="X45" s="44">
        <f t="shared" si="6"/>
        <v>57409008</v>
      </c>
      <c r="Y45" s="44">
        <f t="shared" si="6"/>
        <v>34116451</v>
      </c>
      <c r="Z45" s="45">
        <f>+IF(X45&lt;&gt;0,+(Y45/X45)*100,0)</f>
        <v>59.426999679214113</v>
      </c>
      <c r="AA45" s="46">
        <f>+AA26-AA44</f>
        <v>463507577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76701373</v>
      </c>
      <c r="D47" s="18"/>
      <c r="E47" s="19">
        <v>129485620</v>
      </c>
      <c r="F47" s="20">
        <v>459217668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114804417</v>
      </c>
      <c r="Y47" s="20">
        <v>-114804417</v>
      </c>
      <c r="Z47" s="47">
        <v>-100</v>
      </c>
      <c r="AA47" s="22">
        <v>459217668</v>
      </c>
    </row>
    <row r="48" spans="1:27" x14ac:dyDescent="0.25">
      <c r="A48" s="23" t="s">
        <v>73</v>
      </c>
      <c r="B48" s="17" t="s">
        <v>32</v>
      </c>
      <c r="C48" s="18">
        <v>-25448615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51252758</v>
      </c>
      <c r="D50" s="50">
        <f t="shared" ref="D50:Y50" si="7">SUM(D47:D49)</f>
        <v>0</v>
      </c>
      <c r="E50" s="51">
        <f t="shared" si="7"/>
        <v>129485620</v>
      </c>
      <c r="F50" s="52">
        <f t="shared" si="7"/>
        <v>459217668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114804417</v>
      </c>
      <c r="Y50" s="52">
        <f t="shared" si="7"/>
        <v>-114804417</v>
      </c>
      <c r="Z50" s="53">
        <f>+IF(X50&lt;&gt;0,+(Y50/X50)*100,0)</f>
        <v>-100</v>
      </c>
      <c r="AA50" s="54">
        <f>SUM(AA47:AA49)</f>
        <v>459217668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6980923</v>
      </c>
      <c r="D6" s="18"/>
      <c r="E6" s="19"/>
      <c r="F6" s="20"/>
      <c r="G6" s="20">
        <v>4568254</v>
      </c>
      <c r="H6" s="20">
        <v>5069904</v>
      </c>
      <c r="I6" s="20">
        <v>-766757</v>
      </c>
      <c r="J6" s="20">
        <v>8871401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8871401</v>
      </c>
      <c r="X6" s="20"/>
      <c r="Y6" s="20">
        <v>8871401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11221968</v>
      </c>
      <c r="D7" s="18"/>
      <c r="E7" s="19">
        <v>-85730300</v>
      </c>
      <c r="F7" s="20">
        <v>-85730300</v>
      </c>
      <c r="G7" s="20">
        <v>18930896</v>
      </c>
      <c r="H7" s="20">
        <v>-1685625</v>
      </c>
      <c r="I7" s="20">
        <v>-572192</v>
      </c>
      <c r="J7" s="20">
        <v>16673079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16673079</v>
      </c>
      <c r="X7" s="20">
        <v>-21432300</v>
      </c>
      <c r="Y7" s="20">
        <v>38105379</v>
      </c>
      <c r="Z7" s="21">
        <v>-177.79416581514818</v>
      </c>
      <c r="AA7" s="22">
        <v>-85730300</v>
      </c>
    </row>
    <row r="8" spans="1:27" x14ac:dyDescent="0.25">
      <c r="A8" s="23" t="s">
        <v>36</v>
      </c>
      <c r="B8" s="17" t="s">
        <v>32</v>
      </c>
      <c r="C8" s="18">
        <v>-3577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-1738101</v>
      </c>
      <c r="D10" s="18"/>
      <c r="E10" s="19">
        <v>424000</v>
      </c>
      <c r="F10" s="20">
        <v>424000</v>
      </c>
      <c r="G10" s="20">
        <v>194059</v>
      </c>
      <c r="H10" s="20">
        <v>-177731</v>
      </c>
      <c r="I10" s="20">
        <v>-265554</v>
      </c>
      <c r="J10" s="20">
        <v>-249226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-249226</v>
      </c>
      <c r="X10" s="20">
        <v>424000</v>
      </c>
      <c r="Y10" s="20">
        <v>-673226</v>
      </c>
      <c r="Z10" s="21">
        <v>-158.77971698113208</v>
      </c>
      <c r="AA10" s="22">
        <v>424000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46341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16507554</v>
      </c>
      <c r="D13" s="29">
        <f>SUM(D6:D12)</f>
        <v>0</v>
      </c>
      <c r="E13" s="30">
        <f t="shared" si="0"/>
        <v>-85306300</v>
      </c>
      <c r="F13" s="31">
        <f t="shared" si="0"/>
        <v>-85306300</v>
      </c>
      <c r="G13" s="31">
        <f t="shared" si="0"/>
        <v>23693209</v>
      </c>
      <c r="H13" s="31">
        <f t="shared" si="0"/>
        <v>3206548</v>
      </c>
      <c r="I13" s="31">
        <f t="shared" si="0"/>
        <v>-1604503</v>
      </c>
      <c r="J13" s="31">
        <f t="shared" si="0"/>
        <v>25295254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25295254</v>
      </c>
      <c r="X13" s="31">
        <f t="shared" si="0"/>
        <v>-21008300</v>
      </c>
      <c r="Y13" s="31">
        <f t="shared" si="0"/>
        <v>46303554</v>
      </c>
      <c r="Z13" s="32">
        <f>+IF(X13&lt;&gt;0,+(Y13/X13)*100,0)</f>
        <v>-220.4060014375271</v>
      </c>
      <c r="AA13" s="33">
        <f>SUM(AA6:AA12)</f>
        <v>-85306300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18006400</v>
      </c>
      <c r="F17" s="20">
        <v>20960100</v>
      </c>
      <c r="G17" s="24">
        <v>1517464</v>
      </c>
      <c r="H17" s="24">
        <v>982914</v>
      </c>
      <c r="I17" s="24">
        <v>6848684</v>
      </c>
      <c r="J17" s="20">
        <v>9349062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9349062</v>
      </c>
      <c r="X17" s="20">
        <v>5240025</v>
      </c>
      <c r="Y17" s="24">
        <v>4109037</v>
      </c>
      <c r="Z17" s="25">
        <v>78.416362517354401</v>
      </c>
      <c r="AA17" s="26">
        <v>20960100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18006400</v>
      </c>
      <c r="F25" s="36">
        <f t="shared" si="1"/>
        <v>20960100</v>
      </c>
      <c r="G25" s="36">
        <f t="shared" si="1"/>
        <v>1517464</v>
      </c>
      <c r="H25" s="36">
        <f t="shared" si="1"/>
        <v>982914</v>
      </c>
      <c r="I25" s="36">
        <f t="shared" si="1"/>
        <v>6848684</v>
      </c>
      <c r="J25" s="36">
        <f t="shared" si="1"/>
        <v>9349062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9349062</v>
      </c>
      <c r="X25" s="36">
        <f t="shared" si="1"/>
        <v>5240025</v>
      </c>
      <c r="Y25" s="36">
        <f t="shared" si="1"/>
        <v>4109037</v>
      </c>
      <c r="Z25" s="37">
        <f>+IF(X25&lt;&gt;0,+(Y25/X25)*100,0)</f>
        <v>78.416362517354401</v>
      </c>
      <c r="AA25" s="38">
        <f>SUM(AA15:AA24)</f>
        <v>20960100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16507554</v>
      </c>
      <c r="D26" s="29">
        <f>+D13+D25</f>
        <v>0</v>
      </c>
      <c r="E26" s="30">
        <f t="shared" si="2"/>
        <v>-67299900</v>
      </c>
      <c r="F26" s="31">
        <f t="shared" si="2"/>
        <v>-64346200</v>
      </c>
      <c r="G26" s="31">
        <f t="shared" si="2"/>
        <v>25210673</v>
      </c>
      <c r="H26" s="31">
        <f t="shared" si="2"/>
        <v>4189462</v>
      </c>
      <c r="I26" s="31">
        <f t="shared" si="2"/>
        <v>5244181</v>
      </c>
      <c r="J26" s="31">
        <f t="shared" si="2"/>
        <v>34644316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34644316</v>
      </c>
      <c r="X26" s="31">
        <f t="shared" si="2"/>
        <v>-15768275</v>
      </c>
      <c r="Y26" s="31">
        <f t="shared" si="2"/>
        <v>50412591</v>
      </c>
      <c r="Z26" s="32">
        <f>+IF(X26&lt;&gt;0,+(Y26/X26)*100,0)</f>
        <v>-319.7089789466508</v>
      </c>
      <c r="AA26" s="33">
        <f>+AA13+AA25</f>
        <v>-64346200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5751437</v>
      </c>
      <c r="D32" s="18"/>
      <c r="E32" s="19"/>
      <c r="F32" s="20"/>
      <c r="G32" s="20">
        <v>2374504</v>
      </c>
      <c r="H32" s="20">
        <v>2207373</v>
      </c>
      <c r="I32" s="20">
        <v>2349745</v>
      </c>
      <c r="J32" s="20">
        <v>6931622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6931622</v>
      </c>
      <c r="X32" s="20"/>
      <c r="Y32" s="20">
        <v>6931622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-10101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5741336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2374504</v>
      </c>
      <c r="H37" s="31">
        <f t="shared" si="3"/>
        <v>2207373</v>
      </c>
      <c r="I37" s="31">
        <f t="shared" si="3"/>
        <v>2349745</v>
      </c>
      <c r="J37" s="31">
        <f t="shared" si="3"/>
        <v>6931622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6931622</v>
      </c>
      <c r="X37" s="31">
        <f t="shared" si="3"/>
        <v>0</v>
      </c>
      <c r="Y37" s="31">
        <f t="shared" si="3"/>
        <v>6931622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-5340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-5340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5735996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2374504</v>
      </c>
      <c r="H44" s="31">
        <f t="shared" si="5"/>
        <v>2207373</v>
      </c>
      <c r="I44" s="31">
        <f t="shared" si="5"/>
        <v>2349745</v>
      </c>
      <c r="J44" s="31">
        <f t="shared" si="5"/>
        <v>6931622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6931622</v>
      </c>
      <c r="X44" s="31">
        <f t="shared" si="5"/>
        <v>0</v>
      </c>
      <c r="Y44" s="31">
        <f t="shared" si="5"/>
        <v>6931622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10771558</v>
      </c>
      <c r="D45" s="42">
        <f t="shared" si="6"/>
        <v>0</v>
      </c>
      <c r="E45" s="43">
        <f t="shared" si="6"/>
        <v>-67299900</v>
      </c>
      <c r="F45" s="44">
        <f t="shared" si="6"/>
        <v>-64346200</v>
      </c>
      <c r="G45" s="44">
        <f t="shared" si="6"/>
        <v>22836169</v>
      </c>
      <c r="H45" s="44">
        <f t="shared" si="6"/>
        <v>1982089</v>
      </c>
      <c r="I45" s="44">
        <f t="shared" si="6"/>
        <v>2894436</v>
      </c>
      <c r="J45" s="44">
        <f t="shared" si="6"/>
        <v>27712694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27712694</v>
      </c>
      <c r="X45" s="44">
        <f t="shared" si="6"/>
        <v>-15768275</v>
      </c>
      <c r="Y45" s="44">
        <f t="shared" si="6"/>
        <v>43480969</v>
      </c>
      <c r="Z45" s="45">
        <f>+IF(X45&lt;&gt;0,+(Y45/X45)*100,0)</f>
        <v>-275.74968726763075</v>
      </c>
      <c r="AA45" s="46">
        <f>+AA26-AA44</f>
        <v>-64346200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-54399357</v>
      </c>
      <c r="D6" s="18"/>
      <c r="E6" s="19">
        <v>138879489</v>
      </c>
      <c r="F6" s="20">
        <v>136329103</v>
      </c>
      <c r="G6" s="20">
        <v>-3061227</v>
      </c>
      <c r="H6" s="20">
        <v>-115642</v>
      </c>
      <c r="I6" s="20">
        <v>-57823745</v>
      </c>
      <c r="J6" s="20">
        <v>-61000614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-61000614</v>
      </c>
      <c r="X6" s="20">
        <v>82902994</v>
      </c>
      <c r="Y6" s="20">
        <v>-143903608</v>
      </c>
      <c r="Z6" s="21">
        <v>-173.58071289922293</v>
      </c>
      <c r="AA6" s="22">
        <v>136329103</v>
      </c>
    </row>
    <row r="7" spans="1:27" x14ac:dyDescent="0.25">
      <c r="A7" s="23" t="s">
        <v>35</v>
      </c>
      <c r="B7" s="17" t="s">
        <v>32</v>
      </c>
      <c r="C7" s="18">
        <v>13200935</v>
      </c>
      <c r="D7" s="18"/>
      <c r="E7" s="19">
        <v>-21664355</v>
      </c>
      <c r="F7" s="20">
        <v>-21664355</v>
      </c>
      <c r="G7" s="20">
        <v>7300812</v>
      </c>
      <c r="H7" s="20">
        <v>1343620</v>
      </c>
      <c r="I7" s="20">
        <v>20739973</v>
      </c>
      <c r="J7" s="20">
        <v>29384405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29384405</v>
      </c>
      <c r="X7" s="20">
        <v>-13987415</v>
      </c>
      <c r="Y7" s="20">
        <v>43371820</v>
      </c>
      <c r="Z7" s="21">
        <v>-310.07745176646296</v>
      </c>
      <c r="AA7" s="22">
        <v>-21664355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-1787727</v>
      </c>
      <c r="D10" s="18"/>
      <c r="E10" s="19">
        <v>-10148856</v>
      </c>
      <c r="F10" s="20">
        <v>-10148856</v>
      </c>
      <c r="G10" s="20">
        <v>-6917</v>
      </c>
      <c r="H10" s="20">
        <v>-19728</v>
      </c>
      <c r="I10" s="20">
        <v>-1818717</v>
      </c>
      <c r="J10" s="20">
        <v>-1845362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-1845362</v>
      </c>
      <c r="X10" s="20">
        <v>-6142050</v>
      </c>
      <c r="Y10" s="20">
        <v>4296688</v>
      </c>
      <c r="Z10" s="21">
        <v>-69.955275518760018</v>
      </c>
      <c r="AA10" s="22">
        <v>-10148856</v>
      </c>
    </row>
    <row r="11" spans="1:27" x14ac:dyDescent="0.25">
      <c r="A11" s="23" t="s">
        <v>39</v>
      </c>
      <c r="B11" s="17" t="s">
        <v>32</v>
      </c>
      <c r="C11" s="18">
        <v>8271950</v>
      </c>
      <c r="D11" s="18"/>
      <c r="E11" s="19">
        <v>-359</v>
      </c>
      <c r="F11" s="20">
        <v>-359</v>
      </c>
      <c r="G11" s="24"/>
      <c r="H11" s="24"/>
      <c r="I11" s="24">
        <v>8729599</v>
      </c>
      <c r="J11" s="20">
        <v>8729599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8729599</v>
      </c>
      <c r="X11" s="20">
        <v>-359</v>
      </c>
      <c r="Y11" s="24">
        <v>8729958</v>
      </c>
      <c r="Z11" s="25">
        <v>-2431743.1754874652</v>
      </c>
      <c r="AA11" s="26">
        <v>-359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-34714199</v>
      </c>
      <c r="D13" s="29">
        <f>SUM(D6:D12)</f>
        <v>0</v>
      </c>
      <c r="E13" s="30">
        <f t="shared" si="0"/>
        <v>107065919</v>
      </c>
      <c r="F13" s="31">
        <f t="shared" si="0"/>
        <v>104515533</v>
      </c>
      <c r="G13" s="31">
        <f t="shared" si="0"/>
        <v>4232668</v>
      </c>
      <c r="H13" s="31">
        <f t="shared" si="0"/>
        <v>1208250</v>
      </c>
      <c r="I13" s="31">
        <f t="shared" si="0"/>
        <v>-30172890</v>
      </c>
      <c r="J13" s="31">
        <f t="shared" si="0"/>
        <v>-24731972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-24731972</v>
      </c>
      <c r="X13" s="31">
        <f t="shared" si="0"/>
        <v>62773170</v>
      </c>
      <c r="Y13" s="31">
        <f t="shared" si="0"/>
        <v>-87505142</v>
      </c>
      <c r="Z13" s="32">
        <f>+IF(X13&lt;&gt;0,+(Y13/X13)*100,0)</f>
        <v>-139.39895340636772</v>
      </c>
      <c r="AA13" s="33">
        <f>SUM(AA6:AA12)</f>
        <v>104515533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10785368</v>
      </c>
      <c r="D17" s="18"/>
      <c r="E17" s="19">
        <v>6636996</v>
      </c>
      <c r="F17" s="20">
        <v>9187382</v>
      </c>
      <c r="G17" s="24"/>
      <c r="H17" s="24">
        <v>380992</v>
      </c>
      <c r="I17" s="24">
        <v>13114779</v>
      </c>
      <c r="J17" s="20">
        <v>13495771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13495771</v>
      </c>
      <c r="X17" s="20">
        <v>-6640071</v>
      </c>
      <c r="Y17" s="24">
        <v>20135842</v>
      </c>
      <c r="Z17" s="25">
        <v>-303.24738997519756</v>
      </c>
      <c r="AA17" s="26">
        <v>9187382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10785368</v>
      </c>
      <c r="D25" s="29">
        <f t="shared" ref="D25:Y25" si="1">SUM(D15:D24)</f>
        <v>0</v>
      </c>
      <c r="E25" s="35">
        <f t="shared" si="1"/>
        <v>6636996</v>
      </c>
      <c r="F25" s="36">
        <f t="shared" si="1"/>
        <v>9187382</v>
      </c>
      <c r="G25" s="36">
        <f t="shared" si="1"/>
        <v>0</v>
      </c>
      <c r="H25" s="36">
        <f t="shared" si="1"/>
        <v>380992</v>
      </c>
      <c r="I25" s="36">
        <f t="shared" si="1"/>
        <v>13114779</v>
      </c>
      <c r="J25" s="36">
        <f t="shared" si="1"/>
        <v>13495771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13495771</v>
      </c>
      <c r="X25" s="36">
        <f t="shared" si="1"/>
        <v>-6640071</v>
      </c>
      <c r="Y25" s="36">
        <f t="shared" si="1"/>
        <v>20135842</v>
      </c>
      <c r="Z25" s="37">
        <f>+IF(X25&lt;&gt;0,+(Y25/X25)*100,0)</f>
        <v>-303.24738997519756</v>
      </c>
      <c r="AA25" s="38">
        <f>SUM(AA15:AA24)</f>
        <v>9187382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-23928831</v>
      </c>
      <c r="D26" s="29">
        <f>+D13+D25</f>
        <v>0</v>
      </c>
      <c r="E26" s="30">
        <f t="shared" si="2"/>
        <v>113702915</v>
      </c>
      <c r="F26" s="31">
        <f t="shared" si="2"/>
        <v>113702915</v>
      </c>
      <c r="G26" s="31">
        <f t="shared" si="2"/>
        <v>4232668</v>
      </c>
      <c r="H26" s="31">
        <f t="shared" si="2"/>
        <v>1589242</v>
      </c>
      <c r="I26" s="31">
        <f t="shared" si="2"/>
        <v>-17058111</v>
      </c>
      <c r="J26" s="31">
        <f t="shared" si="2"/>
        <v>-11236201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-11236201</v>
      </c>
      <c r="X26" s="31">
        <f t="shared" si="2"/>
        <v>56133099</v>
      </c>
      <c r="Y26" s="31">
        <f t="shared" si="2"/>
        <v>-67369300</v>
      </c>
      <c r="Z26" s="32">
        <f>+IF(X26&lt;&gt;0,+(Y26/X26)*100,0)</f>
        <v>-120.01706871733555</v>
      </c>
      <c r="AA26" s="33">
        <f>+AA13+AA25</f>
        <v>113702915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29675815</v>
      </c>
      <c r="D32" s="18"/>
      <c r="E32" s="19">
        <v>49174815</v>
      </c>
      <c r="F32" s="20">
        <v>49174815</v>
      </c>
      <c r="G32" s="20">
        <v>-3061227</v>
      </c>
      <c r="H32" s="20">
        <v>443809</v>
      </c>
      <c r="I32" s="20">
        <v>29982503</v>
      </c>
      <c r="J32" s="20">
        <v>27365085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27365085</v>
      </c>
      <c r="X32" s="20">
        <v>27297082</v>
      </c>
      <c r="Y32" s="20">
        <v>68003</v>
      </c>
      <c r="Z32" s="21">
        <v>0.24912186584632015</v>
      </c>
      <c r="AA32" s="22">
        <v>49174815</v>
      </c>
    </row>
    <row r="33" spans="1:27" x14ac:dyDescent="0.25">
      <c r="A33" s="23" t="s">
        <v>60</v>
      </c>
      <c r="B33" s="17" t="s">
        <v>32</v>
      </c>
      <c r="C33" s="18">
        <v>18638863</v>
      </c>
      <c r="D33" s="18"/>
      <c r="E33" s="19">
        <v>-12469497</v>
      </c>
      <c r="F33" s="20">
        <v>-12469497</v>
      </c>
      <c r="G33" s="20">
        <v>2747000</v>
      </c>
      <c r="H33" s="20"/>
      <c r="I33" s="20">
        <v>18638863</v>
      </c>
      <c r="J33" s="20">
        <v>21385863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21385863</v>
      </c>
      <c r="X33" s="20">
        <v>-10059496</v>
      </c>
      <c r="Y33" s="20">
        <v>31445359</v>
      </c>
      <c r="Z33" s="21">
        <v>-312.59378203440809</v>
      </c>
      <c r="AA33" s="22">
        <v>-12469497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3211000</v>
      </c>
      <c r="F34" s="20">
        <v>3211000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2149371</v>
      </c>
      <c r="Y34" s="20">
        <v>-2149371</v>
      </c>
      <c r="Z34" s="21">
        <v>-100</v>
      </c>
      <c r="AA34" s="22">
        <v>3211000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1038</v>
      </c>
      <c r="H35" s="20">
        <v>2959</v>
      </c>
      <c r="I35" s="20">
        <v>1253</v>
      </c>
      <c r="J35" s="20">
        <v>5250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5250</v>
      </c>
      <c r="X35" s="20"/>
      <c r="Y35" s="20">
        <v>5250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48314678</v>
      </c>
      <c r="D37" s="29">
        <f t="shared" ref="D37:Y37" si="3">SUM(D29:D36)</f>
        <v>0</v>
      </c>
      <c r="E37" s="30">
        <f t="shared" si="3"/>
        <v>39916318</v>
      </c>
      <c r="F37" s="31">
        <f t="shared" si="3"/>
        <v>39916318</v>
      </c>
      <c r="G37" s="31">
        <f t="shared" si="3"/>
        <v>-313189</v>
      </c>
      <c r="H37" s="31">
        <f t="shared" si="3"/>
        <v>446768</v>
      </c>
      <c r="I37" s="31">
        <f t="shared" si="3"/>
        <v>48622619</v>
      </c>
      <c r="J37" s="31">
        <f t="shared" si="3"/>
        <v>48756198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48756198</v>
      </c>
      <c r="X37" s="31">
        <f t="shared" si="3"/>
        <v>19386957</v>
      </c>
      <c r="Y37" s="31">
        <f t="shared" si="3"/>
        <v>29369241</v>
      </c>
      <c r="Z37" s="32">
        <f>+IF(X37&lt;&gt;0,+(Y37/X37)*100,0)</f>
        <v>151.48968969188925</v>
      </c>
      <c r="AA37" s="33">
        <f>SUM(AA29:AA36)</f>
        <v>39916318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48314678</v>
      </c>
      <c r="D44" s="29">
        <f>+D37+D43</f>
        <v>0</v>
      </c>
      <c r="E44" s="30">
        <f t="shared" si="5"/>
        <v>39916318</v>
      </c>
      <c r="F44" s="31">
        <f t="shared" si="5"/>
        <v>39916318</v>
      </c>
      <c r="G44" s="31">
        <f t="shared" si="5"/>
        <v>-313189</v>
      </c>
      <c r="H44" s="31">
        <f t="shared" si="5"/>
        <v>446768</v>
      </c>
      <c r="I44" s="31">
        <f t="shared" si="5"/>
        <v>48622619</v>
      </c>
      <c r="J44" s="31">
        <f t="shared" si="5"/>
        <v>48756198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48756198</v>
      </c>
      <c r="X44" s="31">
        <f t="shared" si="5"/>
        <v>19386957</v>
      </c>
      <c r="Y44" s="31">
        <f t="shared" si="5"/>
        <v>29369241</v>
      </c>
      <c r="Z44" s="32">
        <f>+IF(X44&lt;&gt;0,+(Y44/X44)*100,0)</f>
        <v>151.48968969188925</v>
      </c>
      <c r="AA44" s="33">
        <f>+AA37+AA43</f>
        <v>39916318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-72243509</v>
      </c>
      <c r="D45" s="42">
        <f t="shared" si="6"/>
        <v>0</v>
      </c>
      <c r="E45" s="43">
        <f t="shared" si="6"/>
        <v>73786597</v>
      </c>
      <c r="F45" s="44">
        <f t="shared" si="6"/>
        <v>73786597</v>
      </c>
      <c r="G45" s="44">
        <f t="shared" si="6"/>
        <v>4545857</v>
      </c>
      <c r="H45" s="44">
        <f t="shared" si="6"/>
        <v>1142474</v>
      </c>
      <c r="I45" s="44">
        <f t="shared" si="6"/>
        <v>-65680730</v>
      </c>
      <c r="J45" s="44">
        <f t="shared" si="6"/>
        <v>-59992399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-59992399</v>
      </c>
      <c r="X45" s="44">
        <f t="shared" si="6"/>
        <v>36746142</v>
      </c>
      <c r="Y45" s="44">
        <f t="shared" si="6"/>
        <v>-96738541</v>
      </c>
      <c r="Z45" s="45">
        <f>+IF(X45&lt;&gt;0,+(Y45/X45)*100,0)</f>
        <v>-263.26176228241866</v>
      </c>
      <c r="AA45" s="46">
        <f>+AA26-AA44</f>
        <v>73786597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95480680</v>
      </c>
      <c r="D47" s="18"/>
      <c r="E47" s="19">
        <v>103274765</v>
      </c>
      <c r="F47" s="20">
        <v>103274765</v>
      </c>
      <c r="G47" s="20"/>
      <c r="H47" s="20"/>
      <c r="I47" s="20">
        <v>176503543</v>
      </c>
      <c r="J47" s="20">
        <v>176503543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176503543</v>
      </c>
      <c r="X47" s="20">
        <v>103274765</v>
      </c>
      <c r="Y47" s="20">
        <v>73228778</v>
      </c>
      <c r="Z47" s="47">
        <v>70.906748613758637</v>
      </c>
      <c r="AA47" s="22">
        <v>103274765</v>
      </c>
    </row>
    <row r="48" spans="1:27" x14ac:dyDescent="0.25">
      <c r="A48" s="23" t="s">
        <v>73</v>
      </c>
      <c r="B48" s="17" t="s">
        <v>32</v>
      </c>
      <c r="C48" s="18">
        <v>-15596431</v>
      </c>
      <c r="D48" s="18"/>
      <c r="E48" s="19">
        <v>-12973913</v>
      </c>
      <c r="F48" s="20">
        <v>-12973913</v>
      </c>
      <c r="G48" s="20"/>
      <c r="H48" s="20"/>
      <c r="I48" s="20">
        <v>-15596431</v>
      </c>
      <c r="J48" s="20">
        <v>-15596431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-15596431</v>
      </c>
      <c r="X48" s="20">
        <v>-12973913</v>
      </c>
      <c r="Y48" s="20">
        <v>-2622518</v>
      </c>
      <c r="Z48" s="47">
        <v>20.213778217874591</v>
      </c>
      <c r="AA48" s="22">
        <v>-12973913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79884249</v>
      </c>
      <c r="D50" s="50">
        <f t="shared" ref="D50:Y50" si="7">SUM(D47:D49)</f>
        <v>0</v>
      </c>
      <c r="E50" s="51">
        <f t="shared" si="7"/>
        <v>90300852</v>
      </c>
      <c r="F50" s="52">
        <f t="shared" si="7"/>
        <v>90300852</v>
      </c>
      <c r="G50" s="52">
        <f t="shared" si="7"/>
        <v>0</v>
      </c>
      <c r="H50" s="52">
        <f t="shared" si="7"/>
        <v>0</v>
      </c>
      <c r="I50" s="52">
        <f t="shared" si="7"/>
        <v>160907112</v>
      </c>
      <c r="J50" s="52">
        <f t="shared" si="7"/>
        <v>160907112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160907112</v>
      </c>
      <c r="X50" s="52">
        <f t="shared" si="7"/>
        <v>90300852</v>
      </c>
      <c r="Y50" s="52">
        <f t="shared" si="7"/>
        <v>70606260</v>
      </c>
      <c r="Z50" s="53">
        <f>+IF(X50&lt;&gt;0,+(Y50/X50)*100,0)</f>
        <v>78.190026379817539</v>
      </c>
      <c r="AA50" s="54">
        <f>SUM(AA47:AA49)</f>
        <v>90300852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-6588779</v>
      </c>
      <c r="D6" s="18"/>
      <c r="E6" s="19">
        <v>26990300</v>
      </c>
      <c r="F6" s="20">
        <v>26788641</v>
      </c>
      <c r="G6" s="20">
        <v>8177214</v>
      </c>
      <c r="H6" s="20">
        <v>3125222</v>
      </c>
      <c r="I6" s="20">
        <v>3768215</v>
      </c>
      <c r="J6" s="20">
        <v>15070651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15070651</v>
      </c>
      <c r="X6" s="20">
        <v>13801235</v>
      </c>
      <c r="Y6" s="20">
        <v>1269416</v>
      </c>
      <c r="Z6" s="21">
        <v>9.1978435263221012</v>
      </c>
      <c r="AA6" s="22">
        <v>26788641</v>
      </c>
    </row>
    <row r="7" spans="1:27" x14ac:dyDescent="0.25">
      <c r="A7" s="23" t="s">
        <v>35</v>
      </c>
      <c r="B7" s="17" t="s">
        <v>32</v>
      </c>
      <c r="C7" s="18">
        <v>50453321</v>
      </c>
      <c r="D7" s="18"/>
      <c r="E7" s="19">
        <v>3196590</v>
      </c>
      <c r="F7" s="20">
        <v>3196590</v>
      </c>
      <c r="G7" s="20">
        <v>-18771716</v>
      </c>
      <c r="H7" s="20">
        <v>-537943</v>
      </c>
      <c r="I7" s="20">
        <v>-384626</v>
      </c>
      <c r="J7" s="20">
        <v>-19694285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-19694285</v>
      </c>
      <c r="X7" s="20">
        <v>1396651</v>
      </c>
      <c r="Y7" s="20">
        <v>-21090936</v>
      </c>
      <c r="Z7" s="21">
        <v>-1510.1078222118481</v>
      </c>
      <c r="AA7" s="22">
        <v>3196590</v>
      </c>
    </row>
    <row r="8" spans="1:27" x14ac:dyDescent="0.25">
      <c r="A8" s="23" t="s">
        <v>36</v>
      </c>
      <c r="B8" s="17" t="s">
        <v>32</v>
      </c>
      <c r="C8" s="18">
        <v>561521</v>
      </c>
      <c r="D8" s="18"/>
      <c r="E8" s="19">
        <v>561521</v>
      </c>
      <c r="F8" s="20">
        <v>561521</v>
      </c>
      <c r="G8" s="20">
        <v>561521</v>
      </c>
      <c r="H8" s="20"/>
      <c r="I8" s="20"/>
      <c r="J8" s="20">
        <v>561521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561521</v>
      </c>
      <c r="X8" s="20">
        <v>561521</v>
      </c>
      <c r="Y8" s="20"/>
      <c r="Z8" s="21"/>
      <c r="AA8" s="22">
        <v>561521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-2089475</v>
      </c>
      <c r="D10" s="18"/>
      <c r="E10" s="19">
        <v>789626</v>
      </c>
      <c r="F10" s="20">
        <v>789626</v>
      </c>
      <c r="G10" s="20">
        <v>789626</v>
      </c>
      <c r="H10" s="20">
        <v>-934177</v>
      </c>
      <c r="I10" s="20">
        <v>-122144</v>
      </c>
      <c r="J10" s="20">
        <v>-266695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-266695</v>
      </c>
      <c r="X10" s="20">
        <v>789626</v>
      </c>
      <c r="Y10" s="20">
        <v>-1056321</v>
      </c>
      <c r="Z10" s="21">
        <v>-133.77485037220151</v>
      </c>
      <c r="AA10" s="22">
        <v>789626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42336588</v>
      </c>
      <c r="D13" s="29">
        <f>SUM(D6:D12)</f>
        <v>0</v>
      </c>
      <c r="E13" s="30">
        <f t="shared" si="0"/>
        <v>31538037</v>
      </c>
      <c r="F13" s="31">
        <f t="shared" si="0"/>
        <v>31336378</v>
      </c>
      <c r="G13" s="31">
        <f t="shared" si="0"/>
        <v>-9243355</v>
      </c>
      <c r="H13" s="31">
        <f t="shared" si="0"/>
        <v>1653102</v>
      </c>
      <c r="I13" s="31">
        <f t="shared" si="0"/>
        <v>3261445</v>
      </c>
      <c r="J13" s="31">
        <f t="shared" si="0"/>
        <v>-4328808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-4328808</v>
      </c>
      <c r="X13" s="31">
        <f t="shared" si="0"/>
        <v>16549033</v>
      </c>
      <c r="Y13" s="31">
        <f t="shared" si="0"/>
        <v>-20877841</v>
      </c>
      <c r="Z13" s="32">
        <f>+IF(X13&lt;&gt;0,+(Y13/X13)*100,0)</f>
        <v>-126.15746793181208</v>
      </c>
      <c r="AA13" s="33">
        <f>SUM(AA6:AA12)</f>
        <v>31336378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11029015</v>
      </c>
      <c r="D17" s="18"/>
      <c r="E17" s="19">
        <v>-5025749</v>
      </c>
      <c r="F17" s="20">
        <v>-4824090</v>
      </c>
      <c r="G17" s="24">
        <v>12668579</v>
      </c>
      <c r="H17" s="24">
        <v>534328</v>
      </c>
      <c r="I17" s="24">
        <v>1115216</v>
      </c>
      <c r="J17" s="20">
        <v>14318123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14318123</v>
      </c>
      <c r="X17" s="20">
        <v>4048338</v>
      </c>
      <c r="Y17" s="24">
        <v>10269785</v>
      </c>
      <c r="Z17" s="25">
        <v>253.67904063346489</v>
      </c>
      <c r="AA17" s="26">
        <v>-4824090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11029015</v>
      </c>
      <c r="D25" s="29">
        <f t="shared" ref="D25:Y25" si="1">SUM(D15:D24)</f>
        <v>0</v>
      </c>
      <c r="E25" s="35">
        <f t="shared" si="1"/>
        <v>-5025749</v>
      </c>
      <c r="F25" s="36">
        <f t="shared" si="1"/>
        <v>-4824090</v>
      </c>
      <c r="G25" s="36">
        <f t="shared" si="1"/>
        <v>12668579</v>
      </c>
      <c r="H25" s="36">
        <f t="shared" si="1"/>
        <v>534328</v>
      </c>
      <c r="I25" s="36">
        <f t="shared" si="1"/>
        <v>1115216</v>
      </c>
      <c r="J25" s="36">
        <f t="shared" si="1"/>
        <v>14318123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14318123</v>
      </c>
      <c r="X25" s="36">
        <f t="shared" si="1"/>
        <v>4048338</v>
      </c>
      <c r="Y25" s="36">
        <f t="shared" si="1"/>
        <v>10269785</v>
      </c>
      <c r="Z25" s="37">
        <f>+IF(X25&lt;&gt;0,+(Y25/X25)*100,0)</f>
        <v>253.67904063346489</v>
      </c>
      <c r="AA25" s="38">
        <f>SUM(AA15:AA24)</f>
        <v>-4824090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53365603</v>
      </c>
      <c r="D26" s="29">
        <f>+D13+D25</f>
        <v>0</v>
      </c>
      <c r="E26" s="30">
        <f t="shared" si="2"/>
        <v>26512288</v>
      </c>
      <c r="F26" s="31">
        <f t="shared" si="2"/>
        <v>26512288</v>
      </c>
      <c r="G26" s="31">
        <f t="shared" si="2"/>
        <v>3425224</v>
      </c>
      <c r="H26" s="31">
        <f t="shared" si="2"/>
        <v>2187430</v>
      </c>
      <c r="I26" s="31">
        <f t="shared" si="2"/>
        <v>4376661</v>
      </c>
      <c r="J26" s="31">
        <f t="shared" si="2"/>
        <v>9989315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9989315</v>
      </c>
      <c r="X26" s="31">
        <f t="shared" si="2"/>
        <v>20597371</v>
      </c>
      <c r="Y26" s="31">
        <f t="shared" si="2"/>
        <v>-10608056</v>
      </c>
      <c r="Z26" s="32">
        <f>+IF(X26&lt;&gt;0,+(Y26/X26)*100,0)</f>
        <v>-51.50199022972398</v>
      </c>
      <c r="AA26" s="33">
        <f>+AA13+AA25</f>
        <v>26512288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24667379</v>
      </c>
      <c r="D32" s="18"/>
      <c r="E32" s="19"/>
      <c r="F32" s="20"/>
      <c r="G32" s="20">
        <v>-7701321</v>
      </c>
      <c r="H32" s="20">
        <v>977488</v>
      </c>
      <c r="I32" s="20">
        <v>3777463</v>
      </c>
      <c r="J32" s="20">
        <v>-2946370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-2946370</v>
      </c>
      <c r="X32" s="20"/>
      <c r="Y32" s="20">
        <v>-2946370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-81636</v>
      </c>
      <c r="H33" s="20">
        <v>-484219</v>
      </c>
      <c r="I33" s="20">
        <v>2316164</v>
      </c>
      <c r="J33" s="20">
        <v>1750309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1750309</v>
      </c>
      <c r="X33" s="20"/>
      <c r="Y33" s="20">
        <v>1750309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2602599</v>
      </c>
      <c r="D35" s="18"/>
      <c r="E35" s="19"/>
      <c r="F35" s="20"/>
      <c r="G35" s="20">
        <v>2983986</v>
      </c>
      <c r="H35" s="20"/>
      <c r="I35" s="20"/>
      <c r="J35" s="20">
        <v>2983986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2983986</v>
      </c>
      <c r="X35" s="20"/>
      <c r="Y35" s="20">
        <v>2983986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27269978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-4798971</v>
      </c>
      <c r="H37" s="31">
        <f t="shared" si="3"/>
        <v>493269</v>
      </c>
      <c r="I37" s="31">
        <f t="shared" si="3"/>
        <v>6093627</v>
      </c>
      <c r="J37" s="31">
        <f t="shared" si="3"/>
        <v>1787925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1787925</v>
      </c>
      <c r="X37" s="31">
        <f t="shared" si="3"/>
        <v>0</v>
      </c>
      <c r="Y37" s="31">
        <f t="shared" si="3"/>
        <v>1787925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27269978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-4798971</v>
      </c>
      <c r="H44" s="31">
        <f t="shared" si="5"/>
        <v>493269</v>
      </c>
      <c r="I44" s="31">
        <f t="shared" si="5"/>
        <v>6093627</v>
      </c>
      <c r="J44" s="31">
        <f t="shared" si="5"/>
        <v>1787925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1787925</v>
      </c>
      <c r="X44" s="31">
        <f t="shared" si="5"/>
        <v>0</v>
      </c>
      <c r="Y44" s="31">
        <f t="shared" si="5"/>
        <v>1787925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26095625</v>
      </c>
      <c r="D45" s="42">
        <f t="shared" si="6"/>
        <v>0</v>
      </c>
      <c r="E45" s="43">
        <f t="shared" si="6"/>
        <v>26512288</v>
      </c>
      <c r="F45" s="44">
        <f t="shared" si="6"/>
        <v>26512288</v>
      </c>
      <c r="G45" s="44">
        <f t="shared" si="6"/>
        <v>8224195</v>
      </c>
      <c r="H45" s="44">
        <f t="shared" si="6"/>
        <v>1694161</v>
      </c>
      <c r="I45" s="44">
        <f t="shared" si="6"/>
        <v>-1716966</v>
      </c>
      <c r="J45" s="44">
        <f t="shared" si="6"/>
        <v>8201390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8201390</v>
      </c>
      <c r="X45" s="44">
        <f t="shared" si="6"/>
        <v>20597371</v>
      </c>
      <c r="Y45" s="44">
        <f t="shared" si="6"/>
        <v>-12395981</v>
      </c>
      <c r="Z45" s="45">
        <f>+IF(X45&lt;&gt;0,+(Y45/X45)*100,0)</f>
        <v>-60.182345601290578</v>
      </c>
      <c r="AA45" s="46">
        <f>+AA26-AA44</f>
        <v>26512288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18329253</v>
      </c>
      <c r="D6" s="18"/>
      <c r="E6" s="19">
        <v>-14780884</v>
      </c>
      <c r="F6" s="20">
        <v>-14780884</v>
      </c>
      <c r="G6" s="20">
        <v>6220251</v>
      </c>
      <c r="H6" s="20">
        <v>-156976</v>
      </c>
      <c r="I6" s="20">
        <v>80658</v>
      </c>
      <c r="J6" s="20">
        <v>6143933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6143933</v>
      </c>
      <c r="X6" s="20">
        <v>-3695223</v>
      </c>
      <c r="Y6" s="20">
        <v>9839156</v>
      </c>
      <c r="Z6" s="21">
        <v>-266.2669073016703</v>
      </c>
      <c r="AA6" s="22">
        <v>-14780884</v>
      </c>
    </row>
    <row r="7" spans="1:27" x14ac:dyDescent="0.25">
      <c r="A7" s="23" t="s">
        <v>35</v>
      </c>
      <c r="B7" s="17" t="s">
        <v>32</v>
      </c>
      <c r="C7" s="18">
        <v>4678925</v>
      </c>
      <c r="D7" s="18"/>
      <c r="E7" s="19">
        <v>368381</v>
      </c>
      <c r="F7" s="20">
        <v>368381</v>
      </c>
      <c r="G7" s="20">
        <v>161957</v>
      </c>
      <c r="H7" s="20">
        <v>95341</v>
      </c>
      <c r="I7" s="20">
        <v>134017</v>
      </c>
      <c r="J7" s="20">
        <v>391315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391315</v>
      </c>
      <c r="X7" s="20">
        <v>368381</v>
      </c>
      <c r="Y7" s="20">
        <v>22934</v>
      </c>
      <c r="Z7" s="21">
        <v>6.2256196709385119</v>
      </c>
      <c r="AA7" s="22">
        <v>368381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-3676</v>
      </c>
      <c r="H8" s="20">
        <v>13691</v>
      </c>
      <c r="I8" s="20">
        <v>-4015</v>
      </c>
      <c r="J8" s="20">
        <v>6000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6000</v>
      </c>
      <c r="X8" s="20"/>
      <c r="Y8" s="20">
        <v>6000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183780</v>
      </c>
      <c r="D10" s="18"/>
      <c r="E10" s="19">
        <v>127229</v>
      </c>
      <c r="F10" s="20">
        <v>127229</v>
      </c>
      <c r="G10" s="20">
        <v>116829</v>
      </c>
      <c r="H10" s="20"/>
      <c r="I10" s="20"/>
      <c r="J10" s="20">
        <v>116829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116829</v>
      </c>
      <c r="X10" s="20">
        <v>127229</v>
      </c>
      <c r="Y10" s="20">
        <v>-10400</v>
      </c>
      <c r="Z10" s="21">
        <v>-8.1742370057141063</v>
      </c>
      <c r="AA10" s="22">
        <v>127229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23191958</v>
      </c>
      <c r="D13" s="29">
        <f>SUM(D6:D12)</f>
        <v>0</v>
      </c>
      <c r="E13" s="30">
        <f t="shared" si="0"/>
        <v>-14285274</v>
      </c>
      <c r="F13" s="31">
        <f t="shared" si="0"/>
        <v>-14285274</v>
      </c>
      <c r="G13" s="31">
        <f t="shared" si="0"/>
        <v>6495361</v>
      </c>
      <c r="H13" s="31">
        <f t="shared" si="0"/>
        <v>-47944</v>
      </c>
      <c r="I13" s="31">
        <f t="shared" si="0"/>
        <v>210660</v>
      </c>
      <c r="J13" s="31">
        <f t="shared" si="0"/>
        <v>6658077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6658077</v>
      </c>
      <c r="X13" s="31">
        <f t="shared" si="0"/>
        <v>-3199613</v>
      </c>
      <c r="Y13" s="31">
        <f t="shared" si="0"/>
        <v>9857690</v>
      </c>
      <c r="Z13" s="32">
        <f>+IF(X13&lt;&gt;0,+(Y13/X13)*100,0)</f>
        <v>-308.0900721430998</v>
      </c>
      <c r="AA13" s="33">
        <f>SUM(AA6:AA12)</f>
        <v>-14285274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91586533</v>
      </c>
      <c r="D17" s="18"/>
      <c r="E17" s="19">
        <v>67044056</v>
      </c>
      <c r="F17" s="20">
        <v>67044056</v>
      </c>
      <c r="G17" s="24">
        <v>50753701</v>
      </c>
      <c r="H17" s="24">
        <v>96392</v>
      </c>
      <c r="I17" s="24">
        <v>-99285</v>
      </c>
      <c r="J17" s="20">
        <v>50750808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50750808</v>
      </c>
      <c r="X17" s="20">
        <v>56632306</v>
      </c>
      <c r="Y17" s="24">
        <v>-5881498</v>
      </c>
      <c r="Z17" s="25">
        <v>-10.385411464615267</v>
      </c>
      <c r="AA17" s="26">
        <v>67044056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91586533</v>
      </c>
      <c r="D25" s="29">
        <f t="shared" ref="D25:Y25" si="1">SUM(D15:D24)</f>
        <v>0</v>
      </c>
      <c r="E25" s="35">
        <f t="shared" si="1"/>
        <v>67044056</v>
      </c>
      <c r="F25" s="36">
        <f t="shared" si="1"/>
        <v>67044056</v>
      </c>
      <c r="G25" s="36">
        <f t="shared" si="1"/>
        <v>50753701</v>
      </c>
      <c r="H25" s="36">
        <f t="shared" si="1"/>
        <v>96392</v>
      </c>
      <c r="I25" s="36">
        <f t="shared" si="1"/>
        <v>-99285</v>
      </c>
      <c r="J25" s="36">
        <f t="shared" si="1"/>
        <v>50750808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50750808</v>
      </c>
      <c r="X25" s="36">
        <f t="shared" si="1"/>
        <v>56632306</v>
      </c>
      <c r="Y25" s="36">
        <f t="shared" si="1"/>
        <v>-5881498</v>
      </c>
      <c r="Z25" s="37">
        <f>+IF(X25&lt;&gt;0,+(Y25/X25)*100,0)</f>
        <v>-10.385411464615267</v>
      </c>
      <c r="AA25" s="38">
        <f>SUM(AA15:AA24)</f>
        <v>67044056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114778491</v>
      </c>
      <c r="D26" s="29">
        <f>+D13+D25</f>
        <v>0</v>
      </c>
      <c r="E26" s="30">
        <f t="shared" si="2"/>
        <v>52758782</v>
      </c>
      <c r="F26" s="31">
        <f t="shared" si="2"/>
        <v>52758782</v>
      </c>
      <c r="G26" s="31">
        <f t="shared" si="2"/>
        <v>57249062</v>
      </c>
      <c r="H26" s="31">
        <f t="shared" si="2"/>
        <v>48448</v>
      </c>
      <c r="I26" s="31">
        <f t="shared" si="2"/>
        <v>111375</v>
      </c>
      <c r="J26" s="31">
        <f t="shared" si="2"/>
        <v>57408885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57408885</v>
      </c>
      <c r="X26" s="31">
        <f t="shared" si="2"/>
        <v>53432693</v>
      </c>
      <c r="Y26" s="31">
        <f t="shared" si="2"/>
        <v>3976192</v>
      </c>
      <c r="Z26" s="32">
        <f>+IF(X26&lt;&gt;0,+(Y26/X26)*100,0)</f>
        <v>7.4414965384582059</v>
      </c>
      <c r="AA26" s="33">
        <f>+AA13+AA25</f>
        <v>52758782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535862</v>
      </c>
      <c r="D31" s="18"/>
      <c r="E31" s="19">
        <v>472862</v>
      </c>
      <c r="F31" s="20">
        <v>472862</v>
      </c>
      <c r="G31" s="20">
        <v>536612</v>
      </c>
      <c r="H31" s="20">
        <v>6350</v>
      </c>
      <c r="I31" s="20">
        <v>1200</v>
      </c>
      <c r="J31" s="20">
        <v>544162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544162</v>
      </c>
      <c r="X31" s="20">
        <v>472862</v>
      </c>
      <c r="Y31" s="20">
        <v>71300</v>
      </c>
      <c r="Z31" s="21">
        <v>15.078394965127245</v>
      </c>
      <c r="AA31" s="22">
        <v>472862</v>
      </c>
    </row>
    <row r="32" spans="1:27" x14ac:dyDescent="0.25">
      <c r="A32" s="23" t="s">
        <v>59</v>
      </c>
      <c r="B32" s="17" t="s">
        <v>32</v>
      </c>
      <c r="C32" s="18">
        <v>1567527</v>
      </c>
      <c r="D32" s="18"/>
      <c r="E32" s="19"/>
      <c r="F32" s="20"/>
      <c r="G32" s="20">
        <v>31413416</v>
      </c>
      <c r="H32" s="20">
        <v>104218</v>
      </c>
      <c r="I32" s="20">
        <v>108261</v>
      </c>
      <c r="J32" s="20">
        <v>31625895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31625895</v>
      </c>
      <c r="X32" s="20"/>
      <c r="Y32" s="20">
        <v>31625895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5949004</v>
      </c>
      <c r="H33" s="20"/>
      <c r="I33" s="20"/>
      <c r="J33" s="20">
        <v>5949004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5949004</v>
      </c>
      <c r="X33" s="20"/>
      <c r="Y33" s="20">
        <v>5949004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2103389</v>
      </c>
      <c r="D37" s="29">
        <f t="shared" ref="D37:Y37" si="3">SUM(D29:D36)</f>
        <v>0</v>
      </c>
      <c r="E37" s="30">
        <f t="shared" si="3"/>
        <v>472862</v>
      </c>
      <c r="F37" s="31">
        <f t="shared" si="3"/>
        <v>472862</v>
      </c>
      <c r="G37" s="31">
        <f t="shared" si="3"/>
        <v>37899032</v>
      </c>
      <c r="H37" s="31">
        <f t="shared" si="3"/>
        <v>110568</v>
      </c>
      <c r="I37" s="31">
        <f t="shared" si="3"/>
        <v>109461</v>
      </c>
      <c r="J37" s="31">
        <f t="shared" si="3"/>
        <v>38119061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38119061</v>
      </c>
      <c r="X37" s="31">
        <f t="shared" si="3"/>
        <v>472862</v>
      </c>
      <c r="Y37" s="31">
        <f t="shared" si="3"/>
        <v>37646199</v>
      </c>
      <c r="Z37" s="32">
        <f>+IF(X37&lt;&gt;0,+(Y37/X37)*100,0)</f>
        <v>7961.3500344709446</v>
      </c>
      <c r="AA37" s="33">
        <f>SUM(AA29:AA36)</f>
        <v>472862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2103389</v>
      </c>
      <c r="D44" s="29">
        <f>+D37+D43</f>
        <v>0</v>
      </c>
      <c r="E44" s="30">
        <f t="shared" si="5"/>
        <v>472862</v>
      </c>
      <c r="F44" s="31">
        <f t="shared" si="5"/>
        <v>472862</v>
      </c>
      <c r="G44" s="31">
        <f t="shared" si="5"/>
        <v>37899032</v>
      </c>
      <c r="H44" s="31">
        <f t="shared" si="5"/>
        <v>110568</v>
      </c>
      <c r="I44" s="31">
        <f t="shared" si="5"/>
        <v>109461</v>
      </c>
      <c r="J44" s="31">
        <f t="shared" si="5"/>
        <v>38119061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38119061</v>
      </c>
      <c r="X44" s="31">
        <f t="shared" si="5"/>
        <v>472862</v>
      </c>
      <c r="Y44" s="31">
        <f t="shared" si="5"/>
        <v>37646199</v>
      </c>
      <c r="Z44" s="32">
        <f>+IF(X44&lt;&gt;0,+(Y44/X44)*100,0)</f>
        <v>7961.3500344709446</v>
      </c>
      <c r="AA44" s="33">
        <f>+AA37+AA43</f>
        <v>472862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112675102</v>
      </c>
      <c r="D45" s="42">
        <f t="shared" si="6"/>
        <v>0</v>
      </c>
      <c r="E45" s="43">
        <f t="shared" si="6"/>
        <v>52285920</v>
      </c>
      <c r="F45" s="44">
        <f t="shared" si="6"/>
        <v>52285920</v>
      </c>
      <c r="G45" s="44">
        <f t="shared" si="6"/>
        <v>19350030</v>
      </c>
      <c r="H45" s="44">
        <f t="shared" si="6"/>
        <v>-62120</v>
      </c>
      <c r="I45" s="44">
        <f t="shared" si="6"/>
        <v>1914</v>
      </c>
      <c r="J45" s="44">
        <f t="shared" si="6"/>
        <v>19289824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19289824</v>
      </c>
      <c r="X45" s="44">
        <f t="shared" si="6"/>
        <v>52959831</v>
      </c>
      <c r="Y45" s="44">
        <f t="shared" si="6"/>
        <v>-33670007</v>
      </c>
      <c r="Z45" s="45">
        <f>+IF(X45&lt;&gt;0,+(Y45/X45)*100,0)</f>
        <v>-63.576500083619983</v>
      </c>
      <c r="AA45" s="46">
        <f>+AA26-AA44</f>
        <v>52285920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-4086087</v>
      </c>
      <c r="D6" s="18"/>
      <c r="E6" s="19">
        <v>8077533</v>
      </c>
      <c r="F6" s="20">
        <v>8077533</v>
      </c>
      <c r="G6" s="20">
        <v>1185660</v>
      </c>
      <c r="H6" s="20">
        <v>173600</v>
      </c>
      <c r="I6" s="20">
        <v>-211372</v>
      </c>
      <c r="J6" s="20">
        <v>1147888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1147888</v>
      </c>
      <c r="X6" s="20">
        <v>1543086</v>
      </c>
      <c r="Y6" s="20">
        <v>-395198</v>
      </c>
      <c r="Z6" s="21">
        <v>-25.610886237060022</v>
      </c>
      <c r="AA6" s="22">
        <v>8077533</v>
      </c>
    </row>
    <row r="7" spans="1:27" x14ac:dyDescent="0.25">
      <c r="A7" s="23" t="s">
        <v>35</v>
      </c>
      <c r="B7" s="17" t="s">
        <v>32</v>
      </c>
      <c r="C7" s="18">
        <v>1589416</v>
      </c>
      <c r="D7" s="18"/>
      <c r="E7" s="19">
        <v>479778</v>
      </c>
      <c r="F7" s="20">
        <v>479778</v>
      </c>
      <c r="G7" s="20">
        <v>-2193321</v>
      </c>
      <c r="H7" s="20">
        <v>3306974</v>
      </c>
      <c r="I7" s="20">
        <v>609618</v>
      </c>
      <c r="J7" s="20">
        <v>1723271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1723271</v>
      </c>
      <c r="X7" s="20">
        <v>119949</v>
      </c>
      <c r="Y7" s="20">
        <v>1603322</v>
      </c>
      <c r="Z7" s="21">
        <v>1336.6697513109739</v>
      </c>
      <c r="AA7" s="22">
        <v>479778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47479</v>
      </c>
      <c r="D10" s="18"/>
      <c r="E10" s="19">
        <v>38520</v>
      </c>
      <c r="F10" s="20">
        <v>38520</v>
      </c>
      <c r="G10" s="20">
        <v>38520</v>
      </c>
      <c r="H10" s="20">
        <v>8959</v>
      </c>
      <c r="I10" s="20"/>
      <c r="J10" s="20">
        <v>47479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47479</v>
      </c>
      <c r="X10" s="20">
        <v>38520</v>
      </c>
      <c r="Y10" s="20">
        <v>8959</v>
      </c>
      <c r="Z10" s="21">
        <v>23.25804776739356</v>
      </c>
      <c r="AA10" s="22">
        <v>38520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-2449192</v>
      </c>
      <c r="D13" s="29">
        <f>SUM(D6:D12)</f>
        <v>0</v>
      </c>
      <c r="E13" s="30">
        <f t="shared" si="0"/>
        <v>8595831</v>
      </c>
      <c r="F13" s="31">
        <f t="shared" si="0"/>
        <v>8595831</v>
      </c>
      <c r="G13" s="31">
        <f t="shared" si="0"/>
        <v>-969141</v>
      </c>
      <c r="H13" s="31">
        <f t="shared" si="0"/>
        <v>3489533</v>
      </c>
      <c r="I13" s="31">
        <f t="shared" si="0"/>
        <v>398246</v>
      </c>
      <c r="J13" s="31">
        <f t="shared" si="0"/>
        <v>2918638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2918638</v>
      </c>
      <c r="X13" s="31">
        <f t="shared" si="0"/>
        <v>1701555</v>
      </c>
      <c r="Y13" s="31">
        <f t="shared" si="0"/>
        <v>1217083</v>
      </c>
      <c r="Z13" s="32">
        <f>+IF(X13&lt;&gt;0,+(Y13/X13)*100,0)</f>
        <v>71.527690847489495</v>
      </c>
      <c r="AA13" s="33">
        <f>SUM(AA6:AA12)</f>
        <v>8595831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30962367</v>
      </c>
      <c r="D17" s="18"/>
      <c r="E17" s="19">
        <v>10487856</v>
      </c>
      <c r="F17" s="20">
        <v>10487856</v>
      </c>
      <c r="G17" s="24">
        <v>30320597</v>
      </c>
      <c r="H17" s="24">
        <v>612691</v>
      </c>
      <c r="I17" s="24">
        <v>271199</v>
      </c>
      <c r="J17" s="20">
        <v>31204487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31204487</v>
      </c>
      <c r="X17" s="20">
        <v>2621967</v>
      </c>
      <c r="Y17" s="24">
        <v>28582520</v>
      </c>
      <c r="Z17" s="25">
        <v>1090.1174576186504</v>
      </c>
      <c r="AA17" s="26">
        <v>10487856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30962367</v>
      </c>
      <c r="D25" s="29">
        <f t="shared" ref="D25:Y25" si="1">SUM(D15:D24)</f>
        <v>0</v>
      </c>
      <c r="E25" s="35">
        <f t="shared" si="1"/>
        <v>10487856</v>
      </c>
      <c r="F25" s="36">
        <f t="shared" si="1"/>
        <v>10487856</v>
      </c>
      <c r="G25" s="36">
        <f t="shared" si="1"/>
        <v>30320597</v>
      </c>
      <c r="H25" s="36">
        <f t="shared" si="1"/>
        <v>612691</v>
      </c>
      <c r="I25" s="36">
        <f t="shared" si="1"/>
        <v>271199</v>
      </c>
      <c r="J25" s="36">
        <f t="shared" si="1"/>
        <v>31204487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31204487</v>
      </c>
      <c r="X25" s="36">
        <f t="shared" si="1"/>
        <v>2621967</v>
      </c>
      <c r="Y25" s="36">
        <f t="shared" si="1"/>
        <v>28582520</v>
      </c>
      <c r="Z25" s="37">
        <f>+IF(X25&lt;&gt;0,+(Y25/X25)*100,0)</f>
        <v>1090.1174576186504</v>
      </c>
      <c r="AA25" s="38">
        <f>SUM(AA15:AA24)</f>
        <v>10487856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28513175</v>
      </c>
      <c r="D26" s="29">
        <f>+D13+D25</f>
        <v>0</v>
      </c>
      <c r="E26" s="30">
        <f t="shared" si="2"/>
        <v>19083687</v>
      </c>
      <c r="F26" s="31">
        <f t="shared" si="2"/>
        <v>19083687</v>
      </c>
      <c r="G26" s="31">
        <f t="shared" si="2"/>
        <v>29351456</v>
      </c>
      <c r="H26" s="31">
        <f t="shared" si="2"/>
        <v>4102224</v>
      </c>
      <c r="I26" s="31">
        <f t="shared" si="2"/>
        <v>669445</v>
      </c>
      <c r="J26" s="31">
        <f t="shared" si="2"/>
        <v>34123125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34123125</v>
      </c>
      <c r="X26" s="31">
        <f t="shared" si="2"/>
        <v>4323522</v>
      </c>
      <c r="Y26" s="31">
        <f t="shared" si="2"/>
        <v>29799603</v>
      </c>
      <c r="Z26" s="32">
        <f>+IF(X26&lt;&gt;0,+(Y26/X26)*100,0)</f>
        <v>689.2436999279754</v>
      </c>
      <c r="AA26" s="33">
        <f>+AA13+AA25</f>
        <v>19083687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557782</v>
      </c>
      <c r="H31" s="20">
        <v>2191</v>
      </c>
      <c r="I31" s="20">
        <v>17233</v>
      </c>
      <c r="J31" s="20">
        <v>577206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577206</v>
      </c>
      <c r="X31" s="20"/>
      <c r="Y31" s="20">
        <v>577206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4503319</v>
      </c>
      <c r="D33" s="18"/>
      <c r="E33" s="19"/>
      <c r="F33" s="20"/>
      <c r="G33" s="20">
        <v>5548162</v>
      </c>
      <c r="H33" s="20">
        <v>-44844</v>
      </c>
      <c r="I33" s="20">
        <v>-458160</v>
      </c>
      <c r="J33" s="20">
        <v>5045158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5045158</v>
      </c>
      <c r="X33" s="20"/>
      <c r="Y33" s="20">
        <v>5045158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4503319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6105944</v>
      </c>
      <c r="H37" s="31">
        <f t="shared" si="3"/>
        <v>-42653</v>
      </c>
      <c r="I37" s="31">
        <f t="shared" si="3"/>
        <v>-440927</v>
      </c>
      <c r="J37" s="31">
        <f t="shared" si="3"/>
        <v>5622364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5622364</v>
      </c>
      <c r="X37" s="31">
        <f t="shared" si="3"/>
        <v>0</v>
      </c>
      <c r="Y37" s="31">
        <f t="shared" si="3"/>
        <v>5622364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4503319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6105944</v>
      </c>
      <c r="H44" s="31">
        <f t="shared" si="5"/>
        <v>-42653</v>
      </c>
      <c r="I44" s="31">
        <f t="shared" si="5"/>
        <v>-440927</v>
      </c>
      <c r="J44" s="31">
        <f t="shared" si="5"/>
        <v>5622364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5622364</v>
      </c>
      <c r="X44" s="31">
        <f t="shared" si="5"/>
        <v>0</v>
      </c>
      <c r="Y44" s="31">
        <f t="shared" si="5"/>
        <v>5622364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24009856</v>
      </c>
      <c r="D45" s="42">
        <f t="shared" si="6"/>
        <v>0</v>
      </c>
      <c r="E45" s="43">
        <f t="shared" si="6"/>
        <v>19083687</v>
      </c>
      <c r="F45" s="44">
        <f t="shared" si="6"/>
        <v>19083687</v>
      </c>
      <c r="G45" s="44">
        <f t="shared" si="6"/>
        <v>23245512</v>
      </c>
      <c r="H45" s="44">
        <f t="shared" si="6"/>
        <v>4144877</v>
      </c>
      <c r="I45" s="44">
        <f t="shared" si="6"/>
        <v>1110372</v>
      </c>
      <c r="J45" s="44">
        <f t="shared" si="6"/>
        <v>28500761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28500761</v>
      </c>
      <c r="X45" s="44">
        <f t="shared" si="6"/>
        <v>4323522</v>
      </c>
      <c r="Y45" s="44">
        <f t="shared" si="6"/>
        <v>24177239</v>
      </c>
      <c r="Z45" s="45">
        <f>+IF(X45&lt;&gt;0,+(Y45/X45)*100,0)</f>
        <v>559.20240489119749</v>
      </c>
      <c r="AA45" s="46">
        <f>+AA26-AA44</f>
        <v>19083687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19045167</v>
      </c>
      <c r="F47" s="20">
        <v>19045167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4285002</v>
      </c>
      <c r="Y47" s="20">
        <v>-4285002</v>
      </c>
      <c r="Z47" s="47">
        <v>-100</v>
      </c>
      <c r="AA47" s="22">
        <v>19045167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19045167</v>
      </c>
      <c r="F50" s="52">
        <f t="shared" si="7"/>
        <v>19045167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4285002</v>
      </c>
      <c r="Y50" s="52">
        <f t="shared" si="7"/>
        <v>-4285002</v>
      </c>
      <c r="Z50" s="53">
        <f>+IF(X50&lt;&gt;0,+(Y50/X50)*100,0)</f>
        <v>-100</v>
      </c>
      <c r="AA50" s="54">
        <f>SUM(AA47:AA49)</f>
        <v>19045167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211320</v>
      </c>
      <c r="D10" s="18"/>
      <c r="E10" s="19">
        <v>39885</v>
      </c>
      <c r="F10" s="20">
        <v>39885</v>
      </c>
      <c r="G10" s="20">
        <v>-307520</v>
      </c>
      <c r="H10" s="20"/>
      <c r="I10" s="20">
        <v>-137018</v>
      </c>
      <c r="J10" s="20">
        <v>-444538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-444538</v>
      </c>
      <c r="X10" s="20">
        <v>9972</v>
      </c>
      <c r="Y10" s="20">
        <v>-454510</v>
      </c>
      <c r="Z10" s="21">
        <v>-4557.8620136381869</v>
      </c>
      <c r="AA10" s="22">
        <v>39885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211320</v>
      </c>
      <c r="D13" s="29">
        <f>SUM(D6:D12)</f>
        <v>0</v>
      </c>
      <c r="E13" s="30">
        <f t="shared" si="0"/>
        <v>39885</v>
      </c>
      <c r="F13" s="31">
        <f t="shared" si="0"/>
        <v>39885</v>
      </c>
      <c r="G13" s="31">
        <f t="shared" si="0"/>
        <v>-307520</v>
      </c>
      <c r="H13" s="31">
        <f t="shared" si="0"/>
        <v>0</v>
      </c>
      <c r="I13" s="31">
        <f t="shared" si="0"/>
        <v>-137018</v>
      </c>
      <c r="J13" s="31">
        <f t="shared" si="0"/>
        <v>-444538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-444538</v>
      </c>
      <c r="X13" s="31">
        <f t="shared" si="0"/>
        <v>9972</v>
      </c>
      <c r="Y13" s="31">
        <f t="shared" si="0"/>
        <v>-454510</v>
      </c>
      <c r="Z13" s="32">
        <f>+IF(X13&lt;&gt;0,+(Y13/X13)*100,0)</f>
        <v>-4557.8620136381869</v>
      </c>
      <c r="AA13" s="33">
        <f>SUM(AA6:AA12)</f>
        <v>39885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20712579</v>
      </c>
      <c r="D17" s="18"/>
      <c r="E17" s="19">
        <v>-3661752</v>
      </c>
      <c r="F17" s="20">
        <v>-3661752</v>
      </c>
      <c r="G17" s="24"/>
      <c r="H17" s="24"/>
      <c r="I17" s="24">
        <v>-915438</v>
      </c>
      <c r="J17" s="20">
        <v>-915438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-915438</v>
      </c>
      <c r="X17" s="20">
        <v>-915438</v>
      </c>
      <c r="Y17" s="24"/>
      <c r="Z17" s="25"/>
      <c r="AA17" s="26">
        <v>-3661752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1073712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21786291</v>
      </c>
      <c r="D25" s="29">
        <f t="shared" ref="D25:Y25" si="1">SUM(D15:D24)</f>
        <v>0</v>
      </c>
      <c r="E25" s="35">
        <f t="shared" si="1"/>
        <v>-3661752</v>
      </c>
      <c r="F25" s="36">
        <f t="shared" si="1"/>
        <v>-3661752</v>
      </c>
      <c r="G25" s="36">
        <f t="shared" si="1"/>
        <v>0</v>
      </c>
      <c r="H25" s="36">
        <f t="shared" si="1"/>
        <v>0</v>
      </c>
      <c r="I25" s="36">
        <f t="shared" si="1"/>
        <v>-915438</v>
      </c>
      <c r="J25" s="36">
        <f t="shared" si="1"/>
        <v>-915438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-915438</v>
      </c>
      <c r="X25" s="36">
        <f t="shared" si="1"/>
        <v>-915438</v>
      </c>
      <c r="Y25" s="36">
        <f t="shared" si="1"/>
        <v>0</v>
      </c>
      <c r="Z25" s="37">
        <f>+IF(X25&lt;&gt;0,+(Y25/X25)*100,0)</f>
        <v>0</v>
      </c>
      <c r="AA25" s="38">
        <f>SUM(AA15:AA24)</f>
        <v>-3661752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21997611</v>
      </c>
      <c r="D26" s="29">
        <f>+D13+D25</f>
        <v>0</v>
      </c>
      <c r="E26" s="30">
        <f t="shared" si="2"/>
        <v>-3621867</v>
      </c>
      <c r="F26" s="31">
        <f t="shared" si="2"/>
        <v>-3621867</v>
      </c>
      <c r="G26" s="31">
        <f t="shared" si="2"/>
        <v>-307520</v>
      </c>
      <c r="H26" s="31">
        <f t="shared" si="2"/>
        <v>0</v>
      </c>
      <c r="I26" s="31">
        <f t="shared" si="2"/>
        <v>-1052456</v>
      </c>
      <c r="J26" s="31">
        <f t="shared" si="2"/>
        <v>-1359976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-1359976</v>
      </c>
      <c r="X26" s="31">
        <f t="shared" si="2"/>
        <v>-905466</v>
      </c>
      <c r="Y26" s="31">
        <f t="shared" si="2"/>
        <v>-454510</v>
      </c>
      <c r="Z26" s="32">
        <f>+IF(X26&lt;&gt;0,+(Y26/X26)*100,0)</f>
        <v>50.196252537367499</v>
      </c>
      <c r="AA26" s="33">
        <f>+AA13+AA25</f>
        <v>-3621867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21997611</v>
      </c>
      <c r="D45" s="42">
        <f t="shared" si="6"/>
        <v>0</v>
      </c>
      <c r="E45" s="43">
        <f t="shared" si="6"/>
        <v>-3621867</v>
      </c>
      <c r="F45" s="44">
        <f t="shared" si="6"/>
        <v>-3621867</v>
      </c>
      <c r="G45" s="44">
        <f t="shared" si="6"/>
        <v>-307520</v>
      </c>
      <c r="H45" s="44">
        <f t="shared" si="6"/>
        <v>0</v>
      </c>
      <c r="I45" s="44">
        <f t="shared" si="6"/>
        <v>-1052456</v>
      </c>
      <c r="J45" s="44">
        <f t="shared" si="6"/>
        <v>-1359976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-1359976</v>
      </c>
      <c r="X45" s="44">
        <f t="shared" si="6"/>
        <v>-905466</v>
      </c>
      <c r="Y45" s="44">
        <f t="shared" si="6"/>
        <v>-454510</v>
      </c>
      <c r="Z45" s="45">
        <f>+IF(X45&lt;&gt;0,+(Y45/X45)*100,0)</f>
        <v>50.196252537367499</v>
      </c>
      <c r="AA45" s="46">
        <f>+AA26-AA44</f>
        <v>-3621867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-228471624</v>
      </c>
      <c r="D6" s="18"/>
      <c r="E6" s="19">
        <v>1390265629</v>
      </c>
      <c r="F6" s="20">
        <v>1447820328</v>
      </c>
      <c r="G6" s="20">
        <v>654559859</v>
      </c>
      <c r="H6" s="20">
        <v>-26059472</v>
      </c>
      <c r="I6" s="20">
        <v>-371826329</v>
      </c>
      <c r="J6" s="20">
        <v>256674058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256674058</v>
      </c>
      <c r="X6" s="20">
        <v>886691076</v>
      </c>
      <c r="Y6" s="20">
        <v>-630017018</v>
      </c>
      <c r="Z6" s="21">
        <v>-71.05259487239951</v>
      </c>
      <c r="AA6" s="22">
        <v>1447820328</v>
      </c>
    </row>
    <row r="7" spans="1:27" x14ac:dyDescent="0.25">
      <c r="A7" s="23" t="s">
        <v>35</v>
      </c>
      <c r="B7" s="17" t="s">
        <v>32</v>
      </c>
      <c r="C7" s="18">
        <v>745837840</v>
      </c>
      <c r="D7" s="18"/>
      <c r="E7" s="19">
        <v>1048303518</v>
      </c>
      <c r="F7" s="20">
        <v>1106984245</v>
      </c>
      <c r="G7" s="20">
        <v>603542001</v>
      </c>
      <c r="H7" s="20">
        <v>-135716821</v>
      </c>
      <c r="I7" s="20">
        <v>775070626</v>
      </c>
      <c r="J7" s="20">
        <v>1242895806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1242895806</v>
      </c>
      <c r="X7" s="20">
        <v>135275222</v>
      </c>
      <c r="Y7" s="20">
        <v>1107620584</v>
      </c>
      <c r="Z7" s="21">
        <v>818.79043894675704</v>
      </c>
      <c r="AA7" s="22">
        <v>1106984245</v>
      </c>
    </row>
    <row r="8" spans="1:27" x14ac:dyDescent="0.25">
      <c r="A8" s="23" t="s">
        <v>36</v>
      </c>
      <c r="B8" s="17" t="s">
        <v>32</v>
      </c>
      <c r="C8" s="18">
        <v>8288223</v>
      </c>
      <c r="D8" s="18"/>
      <c r="E8" s="19">
        <v>12437845</v>
      </c>
      <c r="F8" s="20">
        <v>12437845</v>
      </c>
      <c r="G8" s="20">
        <v>302275</v>
      </c>
      <c r="H8" s="20">
        <v>366510</v>
      </c>
      <c r="I8" s="20">
        <v>-225344129</v>
      </c>
      <c r="J8" s="20">
        <v>-224675344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-224675344</v>
      </c>
      <c r="X8" s="20">
        <v>5250693</v>
      </c>
      <c r="Y8" s="20">
        <v>-229926037</v>
      </c>
      <c r="Z8" s="21">
        <v>-4378.9655384536854</v>
      </c>
      <c r="AA8" s="22">
        <v>12437845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-18616535</v>
      </c>
      <c r="D10" s="18"/>
      <c r="E10" s="19">
        <v>-8701623</v>
      </c>
      <c r="F10" s="20">
        <v>-12361111</v>
      </c>
      <c r="G10" s="20">
        <v>12105670</v>
      </c>
      <c r="H10" s="20">
        <v>-6840637</v>
      </c>
      <c r="I10" s="20">
        <v>41702161</v>
      </c>
      <c r="J10" s="20">
        <v>46967194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46967194</v>
      </c>
      <c r="X10" s="20">
        <v>-69410153</v>
      </c>
      <c r="Y10" s="20">
        <v>116377347</v>
      </c>
      <c r="Z10" s="21">
        <v>-167.6661726995473</v>
      </c>
      <c r="AA10" s="22">
        <v>-12361111</v>
      </c>
    </row>
    <row r="11" spans="1:27" x14ac:dyDescent="0.25">
      <c r="A11" s="23" t="s">
        <v>39</v>
      </c>
      <c r="B11" s="17" t="s">
        <v>32</v>
      </c>
      <c r="C11" s="18">
        <v>788888220</v>
      </c>
      <c r="D11" s="18"/>
      <c r="E11" s="19">
        <v>43448708</v>
      </c>
      <c r="F11" s="20">
        <v>43448708</v>
      </c>
      <c r="G11" s="24">
        <v>-36468431</v>
      </c>
      <c r="H11" s="24">
        <v>8951460</v>
      </c>
      <c r="I11" s="24">
        <v>679457908</v>
      </c>
      <c r="J11" s="20">
        <v>651940937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651940937</v>
      </c>
      <c r="X11" s="20">
        <v>6274969</v>
      </c>
      <c r="Y11" s="24">
        <v>645665968</v>
      </c>
      <c r="Z11" s="25">
        <v>10289.548330836375</v>
      </c>
      <c r="AA11" s="26">
        <v>43448708</v>
      </c>
    </row>
    <row r="12" spans="1:27" x14ac:dyDescent="0.25">
      <c r="A12" s="23" t="s">
        <v>40</v>
      </c>
      <c r="B12" s="17" t="s">
        <v>32</v>
      </c>
      <c r="C12" s="18">
        <v>-2206745</v>
      </c>
      <c r="D12" s="18"/>
      <c r="E12" s="19">
        <v>-1971481</v>
      </c>
      <c r="F12" s="20">
        <v>-1971481</v>
      </c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>
        <v>-1971481</v>
      </c>
      <c r="Y12" s="20">
        <v>-281614</v>
      </c>
      <c r="Z12" s="21">
        <v>14.284388234023051</v>
      </c>
      <c r="AA12" s="22">
        <v>-1971481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1293719379</v>
      </c>
      <c r="D13" s="29">
        <f>SUM(D6:D12)</f>
        <v>0</v>
      </c>
      <c r="E13" s="30">
        <f t="shared" si="0"/>
        <v>2483782596</v>
      </c>
      <c r="F13" s="31">
        <f t="shared" si="0"/>
        <v>2596358534</v>
      </c>
      <c r="G13" s="31">
        <f t="shared" si="0"/>
        <v>1231788279</v>
      </c>
      <c r="H13" s="31">
        <f t="shared" si="0"/>
        <v>-159298960</v>
      </c>
      <c r="I13" s="31">
        <f t="shared" si="0"/>
        <v>899060237</v>
      </c>
      <c r="J13" s="31">
        <f t="shared" si="0"/>
        <v>1971549556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1971549556</v>
      </c>
      <c r="X13" s="31">
        <f t="shared" si="0"/>
        <v>962110326</v>
      </c>
      <c r="Y13" s="31">
        <f t="shared" si="0"/>
        <v>1009439230</v>
      </c>
      <c r="Z13" s="32">
        <f>+IF(X13&lt;&gt;0,+(Y13/X13)*100,0)</f>
        <v>104.91928032794027</v>
      </c>
      <c r="AA13" s="33">
        <f>SUM(AA6:AA12)</f>
        <v>2596358534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10310106246</v>
      </c>
      <c r="D17" s="18"/>
      <c r="E17" s="19">
        <v>2695249896</v>
      </c>
      <c r="F17" s="20">
        <v>3232803656</v>
      </c>
      <c r="G17" s="24">
        <v>2447837826</v>
      </c>
      <c r="H17" s="24">
        <v>147399389</v>
      </c>
      <c r="I17" s="24">
        <v>7483489810</v>
      </c>
      <c r="J17" s="20">
        <v>10078727025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10078727025</v>
      </c>
      <c r="X17" s="20">
        <v>1739930744</v>
      </c>
      <c r="Y17" s="24">
        <v>8338796281</v>
      </c>
      <c r="Z17" s="25">
        <v>479.26024123406148</v>
      </c>
      <c r="AA17" s="26">
        <v>3232803656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-3611573</v>
      </c>
      <c r="D21" s="18"/>
      <c r="E21" s="19">
        <v>1141699</v>
      </c>
      <c r="F21" s="20">
        <v>1141699</v>
      </c>
      <c r="G21" s="20">
        <v>158665</v>
      </c>
      <c r="H21" s="20">
        <v>-48050</v>
      </c>
      <c r="I21" s="20">
        <v>-4489695</v>
      </c>
      <c r="J21" s="20">
        <v>-4379080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-4379080</v>
      </c>
      <c r="X21" s="20">
        <v>766653</v>
      </c>
      <c r="Y21" s="20">
        <v>-5145733</v>
      </c>
      <c r="Z21" s="21">
        <v>-671.19452998944769</v>
      </c>
      <c r="AA21" s="22">
        <v>1141699</v>
      </c>
    </row>
    <row r="22" spans="1:27" x14ac:dyDescent="0.25">
      <c r="A22" s="23" t="s">
        <v>35</v>
      </c>
      <c r="B22" s="17" t="s">
        <v>32</v>
      </c>
      <c r="C22" s="18">
        <v>-1035403</v>
      </c>
      <c r="D22" s="18"/>
      <c r="E22" s="19"/>
      <c r="F22" s="20"/>
      <c r="G22" s="20">
        <v>-22702</v>
      </c>
      <c r="H22" s="20"/>
      <c r="I22" s="20">
        <v>-1040531</v>
      </c>
      <c r="J22" s="20">
        <v>-1063233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-1063233</v>
      </c>
      <c r="X22" s="20"/>
      <c r="Y22" s="20">
        <v>-1063233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/>
      <c r="H23" s="20"/>
      <c r="I23" s="20">
        <v>-101973</v>
      </c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10305373720</v>
      </c>
      <c r="D25" s="29">
        <f t="shared" ref="D25:Y25" si="1">SUM(D15:D24)</f>
        <v>0</v>
      </c>
      <c r="E25" s="35">
        <f t="shared" si="1"/>
        <v>2696391595</v>
      </c>
      <c r="F25" s="36">
        <f t="shared" si="1"/>
        <v>3233945355</v>
      </c>
      <c r="G25" s="36">
        <f t="shared" si="1"/>
        <v>2447973789</v>
      </c>
      <c r="H25" s="36">
        <f t="shared" si="1"/>
        <v>147351339</v>
      </c>
      <c r="I25" s="36">
        <f t="shared" si="1"/>
        <v>7477874034</v>
      </c>
      <c r="J25" s="36">
        <f t="shared" si="1"/>
        <v>10073199162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10073199162</v>
      </c>
      <c r="X25" s="36">
        <f t="shared" si="1"/>
        <v>1740697397</v>
      </c>
      <c r="Y25" s="36">
        <f t="shared" si="1"/>
        <v>8332501765</v>
      </c>
      <c r="Z25" s="37">
        <f>+IF(X25&lt;&gt;0,+(Y25/X25)*100,0)</f>
        <v>478.68755243505427</v>
      </c>
      <c r="AA25" s="38">
        <f>SUM(AA15:AA24)</f>
        <v>3233945355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11599093099</v>
      </c>
      <c r="D26" s="29">
        <f>+D13+D25</f>
        <v>0</v>
      </c>
      <c r="E26" s="30">
        <f t="shared" si="2"/>
        <v>5180174191</v>
      </c>
      <c r="F26" s="31">
        <f t="shared" si="2"/>
        <v>5830303889</v>
      </c>
      <c r="G26" s="31">
        <f t="shared" si="2"/>
        <v>3679762068</v>
      </c>
      <c r="H26" s="31">
        <f t="shared" si="2"/>
        <v>-11947621</v>
      </c>
      <c r="I26" s="31">
        <f t="shared" si="2"/>
        <v>8376934271</v>
      </c>
      <c r="J26" s="31">
        <f t="shared" si="2"/>
        <v>12044748718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12044748718</v>
      </c>
      <c r="X26" s="31">
        <f t="shared" si="2"/>
        <v>2702807723</v>
      </c>
      <c r="Y26" s="31">
        <f t="shared" si="2"/>
        <v>9341940995</v>
      </c>
      <c r="Z26" s="32">
        <f>+IF(X26&lt;&gt;0,+(Y26/X26)*100,0)</f>
        <v>345.63838616795312</v>
      </c>
      <c r="AA26" s="33">
        <f>+AA13+AA25</f>
        <v>5830303889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35692656</v>
      </c>
      <c r="D30" s="18"/>
      <c r="E30" s="19">
        <v>6459156</v>
      </c>
      <c r="F30" s="20">
        <v>6459156</v>
      </c>
      <c r="G30" s="20">
        <v>1475736</v>
      </c>
      <c r="H30" s="20"/>
      <c r="I30" s="20">
        <v>13399660</v>
      </c>
      <c r="J30" s="20">
        <v>14875396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14875396</v>
      </c>
      <c r="X30" s="20">
        <v>2252746</v>
      </c>
      <c r="Y30" s="20">
        <v>12622650</v>
      </c>
      <c r="Z30" s="21">
        <v>560.32282378927766</v>
      </c>
      <c r="AA30" s="22">
        <v>6459156</v>
      </c>
    </row>
    <row r="31" spans="1:27" x14ac:dyDescent="0.25">
      <c r="A31" s="23" t="s">
        <v>58</v>
      </c>
      <c r="B31" s="39" t="s">
        <v>32</v>
      </c>
      <c r="C31" s="18">
        <v>39798225</v>
      </c>
      <c r="D31" s="18"/>
      <c r="E31" s="19">
        <v>7215922</v>
      </c>
      <c r="F31" s="20">
        <v>7215922</v>
      </c>
      <c r="G31" s="20">
        <v>3871352</v>
      </c>
      <c r="H31" s="20">
        <v>706558</v>
      </c>
      <c r="I31" s="20">
        <v>36672960</v>
      </c>
      <c r="J31" s="20">
        <v>41250870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41250870</v>
      </c>
      <c r="X31" s="20">
        <v>3425625</v>
      </c>
      <c r="Y31" s="20">
        <v>37825245</v>
      </c>
      <c r="Z31" s="21">
        <v>1104.1852216748769</v>
      </c>
      <c r="AA31" s="22">
        <v>7215922</v>
      </c>
    </row>
    <row r="32" spans="1:27" x14ac:dyDescent="0.25">
      <c r="A32" s="23" t="s">
        <v>59</v>
      </c>
      <c r="B32" s="17" t="s">
        <v>32</v>
      </c>
      <c r="C32" s="18">
        <v>589941942</v>
      </c>
      <c r="D32" s="18"/>
      <c r="E32" s="19">
        <v>1138341924</v>
      </c>
      <c r="F32" s="20">
        <v>1289668788</v>
      </c>
      <c r="G32" s="20">
        <v>-26702724</v>
      </c>
      <c r="H32" s="20">
        <v>-271677398</v>
      </c>
      <c r="I32" s="20">
        <v>668503502</v>
      </c>
      <c r="J32" s="20">
        <v>370123380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370123380</v>
      </c>
      <c r="X32" s="20">
        <v>436598954</v>
      </c>
      <c r="Y32" s="20">
        <v>-66475574</v>
      </c>
      <c r="Z32" s="21">
        <v>-15.225774911041128</v>
      </c>
      <c r="AA32" s="22">
        <v>1289668788</v>
      </c>
    </row>
    <row r="33" spans="1:27" x14ac:dyDescent="0.25">
      <c r="A33" s="23" t="s">
        <v>60</v>
      </c>
      <c r="B33" s="17" t="s">
        <v>32</v>
      </c>
      <c r="C33" s="18">
        <v>-94680924</v>
      </c>
      <c r="D33" s="18"/>
      <c r="E33" s="19">
        <v>-384782102</v>
      </c>
      <c r="F33" s="20">
        <v>-393147120</v>
      </c>
      <c r="G33" s="20">
        <v>39774404</v>
      </c>
      <c r="H33" s="20">
        <v>-11767088</v>
      </c>
      <c r="I33" s="20">
        <v>3012256</v>
      </c>
      <c r="J33" s="20">
        <v>31019572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31019572</v>
      </c>
      <c r="X33" s="20">
        <v>-101384972</v>
      </c>
      <c r="Y33" s="20">
        <v>132404544</v>
      </c>
      <c r="Z33" s="21">
        <v>-130.59582834426388</v>
      </c>
      <c r="AA33" s="22">
        <v>-393147120</v>
      </c>
    </row>
    <row r="34" spans="1:27" x14ac:dyDescent="0.25">
      <c r="A34" s="23" t="s">
        <v>61</v>
      </c>
      <c r="B34" s="17" t="s">
        <v>32</v>
      </c>
      <c r="C34" s="18">
        <v>128292005</v>
      </c>
      <c r="D34" s="18"/>
      <c r="E34" s="19">
        <v>6299601</v>
      </c>
      <c r="F34" s="20">
        <v>6299601</v>
      </c>
      <c r="G34" s="20">
        <v>2054066</v>
      </c>
      <c r="H34" s="20">
        <v>271817</v>
      </c>
      <c r="I34" s="20">
        <v>125253966</v>
      </c>
      <c r="J34" s="20">
        <v>127579849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127579849</v>
      </c>
      <c r="X34" s="20">
        <v>4602996</v>
      </c>
      <c r="Y34" s="20">
        <v>122976853</v>
      </c>
      <c r="Z34" s="21">
        <v>2671.669777683926</v>
      </c>
      <c r="AA34" s="22">
        <v>6299601</v>
      </c>
    </row>
    <row r="35" spans="1:27" x14ac:dyDescent="0.25">
      <c r="A35" s="23" t="s">
        <v>39</v>
      </c>
      <c r="B35" s="17" t="s">
        <v>32</v>
      </c>
      <c r="C35" s="18">
        <v>152411924</v>
      </c>
      <c r="D35" s="18"/>
      <c r="E35" s="19">
        <v>38705648</v>
      </c>
      <c r="F35" s="20">
        <v>38705648</v>
      </c>
      <c r="G35" s="20">
        <v>25143132</v>
      </c>
      <c r="H35" s="20">
        <v>-9052556</v>
      </c>
      <c r="I35" s="20">
        <v>-4600063</v>
      </c>
      <c r="J35" s="20">
        <v>11490513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11490513</v>
      </c>
      <c r="X35" s="20">
        <v>14910113</v>
      </c>
      <c r="Y35" s="20">
        <v>-3419600</v>
      </c>
      <c r="Z35" s="21">
        <v>-22.934769173110894</v>
      </c>
      <c r="AA35" s="22">
        <v>38705648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851455828</v>
      </c>
      <c r="D37" s="29">
        <f t="shared" ref="D37:Y37" si="3">SUM(D29:D36)</f>
        <v>0</v>
      </c>
      <c r="E37" s="30">
        <f t="shared" si="3"/>
        <v>812240149</v>
      </c>
      <c r="F37" s="31">
        <f t="shared" si="3"/>
        <v>955201995</v>
      </c>
      <c r="G37" s="31">
        <f t="shared" si="3"/>
        <v>45615966</v>
      </c>
      <c r="H37" s="31">
        <f t="shared" si="3"/>
        <v>-291518667</v>
      </c>
      <c r="I37" s="31">
        <f t="shared" si="3"/>
        <v>842242281</v>
      </c>
      <c r="J37" s="31">
        <f t="shared" si="3"/>
        <v>596339580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596339580</v>
      </c>
      <c r="X37" s="31">
        <f t="shared" si="3"/>
        <v>360405462</v>
      </c>
      <c r="Y37" s="31">
        <f t="shared" si="3"/>
        <v>235934118</v>
      </c>
      <c r="Z37" s="32">
        <f>+IF(X37&lt;&gt;0,+(Y37/X37)*100,0)</f>
        <v>65.463524523388045</v>
      </c>
      <c r="AA37" s="33">
        <f>SUM(AA29:AA36)</f>
        <v>955201995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127727310</v>
      </c>
      <c r="D39" s="18"/>
      <c r="E39" s="19">
        <v>14055796</v>
      </c>
      <c r="F39" s="20">
        <v>14055796</v>
      </c>
      <c r="G39" s="20">
        <v>14320489</v>
      </c>
      <c r="H39" s="20"/>
      <c r="I39" s="20">
        <v>113406823</v>
      </c>
      <c r="J39" s="20">
        <v>127727312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127727312</v>
      </c>
      <c r="X39" s="20">
        <v>13568145</v>
      </c>
      <c r="Y39" s="20">
        <v>114159167</v>
      </c>
      <c r="Z39" s="21">
        <v>841.37637827425942</v>
      </c>
      <c r="AA39" s="22">
        <v>14055796</v>
      </c>
    </row>
    <row r="40" spans="1:27" x14ac:dyDescent="0.25">
      <c r="A40" s="23" t="s">
        <v>61</v>
      </c>
      <c r="B40" s="17" t="s">
        <v>32</v>
      </c>
      <c r="C40" s="18">
        <v>54463395</v>
      </c>
      <c r="D40" s="18"/>
      <c r="E40" s="19">
        <v>1342950</v>
      </c>
      <c r="F40" s="20">
        <v>1342950</v>
      </c>
      <c r="G40" s="20">
        <v>1480575</v>
      </c>
      <c r="H40" s="20">
        <v>10285</v>
      </c>
      <c r="I40" s="20">
        <v>194388433</v>
      </c>
      <c r="J40" s="20">
        <v>195879293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195879293</v>
      </c>
      <c r="X40" s="20">
        <v>1216314</v>
      </c>
      <c r="Y40" s="20">
        <v>194662979</v>
      </c>
      <c r="Z40" s="21">
        <v>16004.335969165857</v>
      </c>
      <c r="AA40" s="22">
        <v>1342950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142822913</v>
      </c>
      <c r="D42" s="18"/>
      <c r="E42" s="19">
        <v>4690042</v>
      </c>
      <c r="F42" s="20">
        <v>4690042</v>
      </c>
      <c r="G42" s="20">
        <v>2515986</v>
      </c>
      <c r="H42" s="20">
        <v>33516</v>
      </c>
      <c r="I42" s="20">
        <v>33516</v>
      </c>
      <c r="J42" s="20">
        <v>2583018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2583018</v>
      </c>
      <c r="X42" s="20">
        <v>2851695</v>
      </c>
      <c r="Y42" s="20">
        <v>-268677</v>
      </c>
      <c r="Z42" s="21">
        <v>-9.4216597497277945</v>
      </c>
      <c r="AA42" s="22">
        <v>4690042</v>
      </c>
    </row>
    <row r="43" spans="1:27" x14ac:dyDescent="0.25">
      <c r="A43" s="27" t="s">
        <v>67</v>
      </c>
      <c r="B43" s="34" t="s">
        <v>32</v>
      </c>
      <c r="C43" s="29">
        <f>SUM(C39:C42)</f>
        <v>325013618</v>
      </c>
      <c r="D43" s="29">
        <f t="shared" ref="D43:Y43" si="4">SUM(D39:D42)</f>
        <v>0</v>
      </c>
      <c r="E43" s="35">
        <f t="shared" si="4"/>
        <v>20088788</v>
      </c>
      <c r="F43" s="36">
        <f t="shared" si="4"/>
        <v>20088788</v>
      </c>
      <c r="G43" s="36">
        <f t="shared" si="4"/>
        <v>18317050</v>
      </c>
      <c r="H43" s="36">
        <f t="shared" si="4"/>
        <v>43801</v>
      </c>
      <c r="I43" s="36">
        <f t="shared" si="4"/>
        <v>307828772</v>
      </c>
      <c r="J43" s="36">
        <f t="shared" si="4"/>
        <v>326189623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326189623</v>
      </c>
      <c r="X43" s="36">
        <f t="shared" si="4"/>
        <v>17636154</v>
      </c>
      <c r="Y43" s="36">
        <f t="shared" si="4"/>
        <v>308553469</v>
      </c>
      <c r="Z43" s="37">
        <f>+IF(X43&lt;&gt;0,+(Y43/X43)*100,0)</f>
        <v>1749.5507750726151</v>
      </c>
      <c r="AA43" s="38">
        <f>SUM(AA39:AA42)</f>
        <v>20088788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1176469446</v>
      </c>
      <c r="D44" s="29">
        <f>+D37+D43</f>
        <v>0</v>
      </c>
      <c r="E44" s="30">
        <f t="shared" si="5"/>
        <v>832328937</v>
      </c>
      <c r="F44" s="31">
        <f t="shared" si="5"/>
        <v>975290783</v>
      </c>
      <c r="G44" s="31">
        <f t="shared" si="5"/>
        <v>63933016</v>
      </c>
      <c r="H44" s="31">
        <f t="shared" si="5"/>
        <v>-291474866</v>
      </c>
      <c r="I44" s="31">
        <f t="shared" si="5"/>
        <v>1150071053</v>
      </c>
      <c r="J44" s="31">
        <f t="shared" si="5"/>
        <v>922529203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922529203</v>
      </c>
      <c r="X44" s="31">
        <f t="shared" si="5"/>
        <v>378041616</v>
      </c>
      <c r="Y44" s="31">
        <f t="shared" si="5"/>
        <v>544487587</v>
      </c>
      <c r="Z44" s="32">
        <f>+IF(X44&lt;&gt;0,+(Y44/X44)*100,0)</f>
        <v>144.02847833557033</v>
      </c>
      <c r="AA44" s="33">
        <f>+AA37+AA43</f>
        <v>975290783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10422623653</v>
      </c>
      <c r="D45" s="42">
        <f t="shared" si="6"/>
        <v>0</v>
      </c>
      <c r="E45" s="43">
        <f t="shared" si="6"/>
        <v>4347845254</v>
      </c>
      <c r="F45" s="44">
        <f t="shared" si="6"/>
        <v>4855013106</v>
      </c>
      <c r="G45" s="44">
        <f t="shared" si="6"/>
        <v>3615829052</v>
      </c>
      <c r="H45" s="44">
        <f t="shared" si="6"/>
        <v>279527245</v>
      </c>
      <c r="I45" s="44">
        <f t="shared" si="6"/>
        <v>7226863218</v>
      </c>
      <c r="J45" s="44">
        <f t="shared" si="6"/>
        <v>11122219515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11122219515</v>
      </c>
      <c r="X45" s="44">
        <f t="shared" si="6"/>
        <v>2324766107</v>
      </c>
      <c r="Y45" s="44">
        <f t="shared" si="6"/>
        <v>8797453408</v>
      </c>
      <c r="Z45" s="45">
        <f>+IF(X45&lt;&gt;0,+(Y45/X45)*100,0)</f>
        <v>378.42316186176231</v>
      </c>
      <c r="AA45" s="46">
        <f>+AA26-AA44</f>
        <v>4855013106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8471948320</v>
      </c>
      <c r="D47" s="18"/>
      <c r="E47" s="19">
        <v>598681738</v>
      </c>
      <c r="F47" s="20">
        <v>928533147</v>
      </c>
      <c r="G47" s="20">
        <v>381999387</v>
      </c>
      <c r="H47" s="20">
        <v>-11003899</v>
      </c>
      <c r="I47" s="20">
        <v>9045489614</v>
      </c>
      <c r="J47" s="20">
        <v>9416485102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9416485102</v>
      </c>
      <c r="X47" s="20">
        <v>313897107</v>
      </c>
      <c r="Y47" s="20">
        <v>9102587995</v>
      </c>
      <c r="Z47" s="47">
        <v>2899.8636151813912</v>
      </c>
      <c r="AA47" s="22">
        <v>928533147</v>
      </c>
    </row>
    <row r="48" spans="1:27" x14ac:dyDescent="0.25">
      <c r="A48" s="23" t="s">
        <v>73</v>
      </c>
      <c r="B48" s="17" t="s">
        <v>32</v>
      </c>
      <c r="C48" s="18">
        <v>55183928</v>
      </c>
      <c r="D48" s="18"/>
      <c r="E48" s="19">
        <v>4698675</v>
      </c>
      <c r="F48" s="20">
        <v>4698675</v>
      </c>
      <c r="G48" s="20">
        <v>15297376</v>
      </c>
      <c r="H48" s="20">
        <v>14754031</v>
      </c>
      <c r="I48" s="20">
        <v>22233644</v>
      </c>
      <c r="J48" s="20">
        <v>52285051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52285051</v>
      </c>
      <c r="X48" s="20">
        <v>3948674</v>
      </c>
      <c r="Y48" s="20">
        <v>48336377</v>
      </c>
      <c r="Z48" s="47">
        <v>1224.1166781557556</v>
      </c>
      <c r="AA48" s="22">
        <v>4698675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8527132248</v>
      </c>
      <c r="D50" s="50">
        <f t="shared" ref="D50:Y50" si="7">SUM(D47:D49)</f>
        <v>0</v>
      </c>
      <c r="E50" s="51">
        <f t="shared" si="7"/>
        <v>603380413</v>
      </c>
      <c r="F50" s="52">
        <f t="shared" si="7"/>
        <v>933231822</v>
      </c>
      <c r="G50" s="52">
        <f t="shared" si="7"/>
        <v>397296763</v>
      </c>
      <c r="H50" s="52">
        <f t="shared" si="7"/>
        <v>3750132</v>
      </c>
      <c r="I50" s="52">
        <f t="shared" si="7"/>
        <v>9067723258</v>
      </c>
      <c r="J50" s="52">
        <f t="shared" si="7"/>
        <v>9468770153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9468770153</v>
      </c>
      <c r="X50" s="52">
        <f t="shared" si="7"/>
        <v>317845781</v>
      </c>
      <c r="Y50" s="52">
        <f t="shared" si="7"/>
        <v>9150924372</v>
      </c>
      <c r="Z50" s="53">
        <f>+IF(X50&lt;&gt;0,+(Y50/X50)*100,0)</f>
        <v>2879.0454110196288</v>
      </c>
      <c r="AA50" s="54">
        <f>SUM(AA47:AA49)</f>
        <v>933231822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7362484-B920-4FC3-A4D7-9C5E32F5927C}"/>
</file>

<file path=customXml/itemProps2.xml><?xml version="1.0" encoding="utf-8"?>
<ds:datastoreItem xmlns:ds="http://schemas.openxmlformats.org/officeDocument/2006/customXml" ds:itemID="{4FD859B6-16E7-42DF-934E-FFDAA3E75041}"/>
</file>

<file path=customXml/itemProps3.xml><?xml version="1.0" encoding="utf-8"?>
<ds:datastoreItem xmlns:ds="http://schemas.openxmlformats.org/officeDocument/2006/customXml" ds:itemID="{7ABE103D-AE81-4E2E-8161-14C1C84D27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2023-12-06T17:12:00Z</dcterms:created>
  <dcterms:modified xsi:type="dcterms:W3CDTF">2023-12-06T17:12:52Z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